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Тракторная\"/>
    </mc:Choice>
  </mc:AlternateContent>
  <xr:revisionPtr revIDLastSave="0" documentId="13_ncr:1_{722F8153-CD27-4DC7-BA7E-D723D1B6B072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данные'!$25:$25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35" i="1" l="1"/>
  <c r="L136" i="1" s="1"/>
  <c r="L137" i="1" l="1"/>
  <c r="H16" i="1" s="1"/>
  <c r="H17" i="1" l="1"/>
  <c r="E17" i="1"/>
  <c r="E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Соседко А.Н.</author>
    <author>Пользователь</author>
    <author>G_Alex</author>
    <author>Lexy</author>
    <author>Andrey</author>
    <author>Alex</author>
    <author>Alex Sosedko</author>
    <author>Алексей</author>
    <author>Сергей</author>
    <author>Волченков Сергей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I3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4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I4" authorId="1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2" shapeId="0" xr:uid="{00000000-0006-0000-0000-000005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0" authorId="3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2" authorId="2" shapeId="0" xr:uid="{00000000-0006-0000-0000-000007000000}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E16" authorId="4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H16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E17" authorId="5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H17" authorId="5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E18" authorId="5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H18" authorId="5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E19" authorId="5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H19" authorId="5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A25" authorId="2" shapeId="0" xr:uid="{00000000-0006-0000-0000-000012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5" authorId="2" shapeId="0" xr:uid="{00000000-0006-0000-0000-000013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5" authorId="2" shapeId="0" xr:uid="{00000000-0006-0000-0000-000014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5" authorId="6" shapeId="0" xr:uid="{00000000-0006-0000-0000-000015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5" authorId="7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5" authorId="7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5" authorId="7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5" authorId="7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5" authorId="7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5" authorId="5" shapeId="0" xr:uid="{00000000-0006-0000-0000-00001B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5" authorId="5" shapeId="0" xr:uid="{00000000-0006-0000-0000-00001C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5" authorId="8" shapeId="0" xr:uid="{00000000-0006-0000-0000-00001D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5" authorId="2" shapeId="0" xr:uid="{00000000-0006-0000-0000-00001E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5" authorId="9" shapeId="0" xr:uid="{00000000-0006-0000-0000-00001F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A138" authorId="8" shapeId="0" xr:uid="{00000000-0006-0000-0000-000020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140" authorId="8" shapeId="0" xr:uid="{00000000-0006-0000-0000-000021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<sst xmlns="http://schemas.openxmlformats.org/spreadsheetml/2006/main" count="436" uniqueCount="260">
  <si>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</si>
  <si>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</si>
  <si>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</si>
  <si>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</si>
  <si>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</si>
  <si>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</si>
  <si>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</si>
  <si>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</si>
  <si>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</si>
  <si>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</si>
  <si>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</si>
  <si>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</si>
  <si>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</si>
  <si>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</si>
  <si>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</si>
  <si>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</si>
  <si>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</si>
  <si>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</si>
  <si>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</si>
  <si>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</si>
  <si>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</si>
  <si>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</si>
  <si>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</si>
  <si>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</si>
  <si>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</si>
  <si>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</si>
  <si>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 xml:space="preserve">УТВЕРЖДАЮ </t>
  </si>
  <si>
    <t>СОГЛАСОВАНО</t>
  </si>
  <si>
    <t>"___" ____________ 2021 г.</t>
  </si>
  <si>
    <t>"___" _____________ 2021 г.</t>
  </si>
  <si>
    <t xml:space="preserve">  </t>
  </si>
  <si>
    <t>_________________ //</t>
  </si>
  <si>
    <t>ЛОКАЛЬНАЯ  СМЕТА №  02-06-01</t>
  </si>
  <si>
    <t>на Дорожная одежда (участок 2),</t>
  </si>
  <si>
    <t>Основание: Ведомость объемов работ 803-023-19</t>
  </si>
  <si>
    <t>Раздел 1. Тип А-1</t>
  </si>
  <si>
    <t xml:space="preserve"> ФЕР27-04-003-06
---------------------------------
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 </t>
  </si>
  <si>
    <t>0,9356
----------
(935,6 / 1000)</t>
  </si>
  <si>
    <t>126,67
----------
48,8</t>
  </si>
  <si>
    <t>2632,95
----------
246,3</t>
  </si>
  <si>
    <t>119
----------
46</t>
  </si>
  <si>
    <t>2463
----------
230</t>
  </si>
  <si>
    <t>21,6
----------
7,328</t>
  </si>
  <si>
    <t>5,943
----------
20,7</t>
  </si>
  <si>
    <t>2560
----------
335</t>
  </si>
  <si>
    <t>14640
----------
4770</t>
  </si>
  <si>
    <t/>
  </si>
  <si>
    <t>Накладные расходы от ФОТ(7330 руб.)</t>
  </si>
  <si>
    <t>Сметная прибыль от ФОТ(7330 руб.)</t>
  </si>
  <si>
    <t>95%*0,85</t>
  </si>
  <si>
    <t>Всего с НР и СП</t>
  </si>
  <si>
    <t xml:space="preserve"> ФЕР27-04-003-07
---------------------------------
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 </t>
  </si>
  <si>
    <t>246,01
----------
61</t>
  </si>
  <si>
    <t>2436,44
----------
229,15</t>
  </si>
  <si>
    <t>230
----------
57</t>
  </si>
  <si>
    <t>2280
----------
214</t>
  </si>
  <si>
    <t>6,024
----------
20,7</t>
  </si>
  <si>
    <t>4972
----------
418</t>
  </si>
  <si>
    <t>13732
----------
4438</t>
  </si>
  <si>
    <t>Накладные расходы от ФОТ(9410 руб.)</t>
  </si>
  <si>
    <t>Сметная прибыль от ФОТ(9410 руб.)</t>
  </si>
  <si>
    <t xml:space="preserve"> ФЕР27-04-003-08
---------------------------------
На каждый 1 см изменения толщины слоя добавлять или исключать к расценкам с 27-04-003-05 по 27-04-003-07 (добавить 10см)
(1000 м2) 
---------------------------------
(Добавить 10 см ПЗ=10 (ОЗП=10; ЭМ=10 к расх.; ЗПМ=10; МАТ=10 к расх.; ТЗ=10; ТЗМ=10))</t>
  </si>
  <si>
    <t>711,4
----------
62,2</t>
  </si>
  <si>
    <t>666
----------
58</t>
  </si>
  <si>
    <t>21,6
----------
1</t>
  </si>
  <si>
    <t>5,017
----------
20,675</t>
  </si>
  <si>
    <t>3339
----------
1203</t>
  </si>
  <si>
    <t>Накладные расходы от ФОТ(1203 руб.)</t>
  </si>
  <si>
    <t>Сметная прибыль от ФОТ(1203 руб.)</t>
  </si>
  <si>
    <t xml:space="preserve"> ФССЦ-02.2.04.04-0005
---------------------------------
Смеси готовые щебеночно-песчаные (ГОСТ 25607-2009) номер: С5, размер зерен 0-40 мм
(м3) </t>
  </si>
  <si>
    <t xml:space="preserve">
----------
165,83</t>
  </si>
  <si>
    <t xml:space="preserve">
----------
78819</t>
  </si>
  <si>
    <t>1
----------
8,229</t>
  </si>
  <si>
    <t>1
----------
1</t>
  </si>
  <si>
    <t xml:space="preserve">
----------
648604</t>
  </si>
  <si>
    <t xml:space="preserve"> ФЕРр68-12-10
---------------------------------
Снятие деформированных асфальтобетонных покрытий самоходными холодными фрезами с шириной фрезерования 500-1000 мм и толщиной слоя: до 110 мм
(1000 м2) </t>
  </si>
  <si>
    <t>2,291
----------
(2291 / 1000)</t>
  </si>
  <si>
    <t>10244,72
----------
675,11</t>
  </si>
  <si>
    <t>23471
----------
1547</t>
  </si>
  <si>
    <t>5,339
----------
20,692</t>
  </si>
  <si>
    <t>125310
----------
32004</t>
  </si>
  <si>
    <t>Накладные расходы от ФОТ(39643 руб.)</t>
  </si>
  <si>
    <t>Сметная прибыль от ФОТ(39643 руб.)</t>
  </si>
  <si>
    <t xml:space="preserve"> ФЕР27-04-001-04
---------------------------------
Устройство подстилающих и выравнивающих слоев оснований: из щебня (ранее снятый лом асфальтобетона)
(100 м3) </t>
  </si>
  <si>
    <t>2,292929
----------
((454/1,98) / 100)</t>
  </si>
  <si>
    <t>195,7
----------
17,08</t>
  </si>
  <si>
    <t>3338,85
----------
278,65</t>
  </si>
  <si>
    <t>449
----------
39</t>
  </si>
  <si>
    <t>7656
----------
639</t>
  </si>
  <si>
    <t>7,371
----------
20,703</t>
  </si>
  <si>
    <t>9692
----------
287</t>
  </si>
  <si>
    <t>56430
----------
13228</t>
  </si>
  <si>
    <t>Накладные расходы от ФОТ(22920 руб.)</t>
  </si>
  <si>
    <t>Сметная прибыль от ФОТ(22920 руб.)</t>
  </si>
  <si>
    <t xml:space="preserve"> ФЕР27-06-026-01
---------------------------------
Розлив вяжущих материалов (с расходом 0,9 л/м2 )
(т) </t>
  </si>
  <si>
    <t>39,1
----------
7,15</t>
  </si>
  <si>
    <t>33
----------
6</t>
  </si>
  <si>
    <t>8,91
----------
20,645</t>
  </si>
  <si>
    <t>293
----------
124</t>
  </si>
  <si>
    <t>Накладные расходы от ФОТ(124 руб.)</t>
  </si>
  <si>
    <t>Сметная прибыль от ФОТ(124 руб.)</t>
  </si>
  <si>
    <t xml:space="preserve"> ФССЦ-01.2.03.07-0021
---------------------------------
Эмульсия битумная
(т) </t>
  </si>
  <si>
    <t xml:space="preserve">
----------
2723,2</t>
  </si>
  <si>
    <t xml:space="preserve">
----------
2356</t>
  </si>
  <si>
    <t>1
----------
8,494</t>
  </si>
  <si>
    <t xml:space="preserve">
----------
20013</t>
  </si>
  <si>
    <t xml:space="preserve"> ФЕР27-06-020-08
---------------------------------
Устройство покрытия толщиной 4 см из горячих асфальтобетонных смесей пористых мелкозернистых, плотность каменных материалов: 2,5-2,9 т/м3
(1000 м2) </t>
  </si>
  <si>
    <t>368,45
----------
393,79</t>
  </si>
  <si>
    <t>2390,24
----------
263,75</t>
  </si>
  <si>
    <t>345
----------
368</t>
  </si>
  <si>
    <t>2236
----------
247</t>
  </si>
  <si>
    <t>21,6
----------
4,851</t>
  </si>
  <si>
    <t>7,166
----------
20,69</t>
  </si>
  <si>
    <t>7446
----------
1787</t>
  </si>
  <si>
    <t>16025
----------
5106</t>
  </si>
  <si>
    <t>Накладные расходы от ФОТ(12552 руб.)</t>
  </si>
  <si>
    <t>Сметная прибыль от ФОТ(12552 руб.)</t>
  </si>
  <si>
    <t xml:space="preserve">
----------
28</t>
  </si>
  <si>
    <t xml:space="preserve">
----------
234</t>
  </si>
  <si>
    <t xml:space="preserve"> ФССЦ-04.2.01.02-0011
---------------------------------
Смеси асфальтобетонные дорожные, аэродромные и асфальтобетон (горячие для пористого асфальтобетона щебеночные и гравийные), марка: I
(т) </t>
  </si>
  <si>
    <t xml:space="preserve">
----------
459,91</t>
  </si>
  <si>
    <t xml:space="preserve">
----------
40320</t>
  </si>
  <si>
    <t>1
----------
7,058</t>
  </si>
  <si>
    <t xml:space="preserve">
----------
284580</t>
  </si>
  <si>
    <t xml:space="preserve"> ФЕР27-06-021-08
---------------------------------
На каждые 0,5 см изменения толщины покрытия добавлять или исключать: к расценке 27-06-020-08(добавить 2см до 6см)
(1000 м2) 
---------------------------------
(ПЗ=4 (ОЗП=4; ЭМ=4 к расх.; ЗПМ=4; МАТ=4 к расх.; ТЗ=4; ТЗМ=4))</t>
  </si>
  <si>
    <t>21,6
----------
6,13</t>
  </si>
  <si>
    <t>1
----------
21,6</t>
  </si>
  <si>
    <t>Накладные расходы от ФОТ(70 руб.)</t>
  </si>
  <si>
    <t>Сметная прибыль от ФОТ(70 руб.)</t>
  </si>
  <si>
    <t xml:space="preserve">
----------
14</t>
  </si>
  <si>
    <t xml:space="preserve">
----------
120</t>
  </si>
  <si>
    <t xml:space="preserve">
----------
20139</t>
  </si>
  <si>
    <t xml:space="preserve">
----------
142144</t>
  </si>
  <si>
    <t xml:space="preserve"> ФЕР27-06-026-01
---------------------------------
Розлив вяжущих материалов (с расходом 0,6 л/м2 )
(т) </t>
  </si>
  <si>
    <t>54
----------
10</t>
  </si>
  <si>
    <t>479
----------
203</t>
  </si>
  <si>
    <t>Накладные расходы от ФОТ(203 руб.)</t>
  </si>
  <si>
    <t>Сметная прибыль от ФОТ(203 руб.)</t>
  </si>
  <si>
    <t xml:space="preserve">
----------
3856</t>
  </si>
  <si>
    <t xml:space="preserve">
----------
32753</t>
  </si>
  <si>
    <t xml:space="preserve"> ФЕРр68-10-1
---------------------------------
Устройство выравнивающего слоя из асфальтобетонной смеси: с применением укладчиков асфальтобетона
(100 т) </t>
  </si>
  <si>
    <t>3,2189
----------
(321,89 / 100)</t>
  </si>
  <si>
    <t>292,7
----------
46463,94</t>
  </si>
  <si>
    <t>3689,91
----------
412,19</t>
  </si>
  <si>
    <t>942
----------
149563</t>
  </si>
  <si>
    <t>11877
----------
1327</t>
  </si>
  <si>
    <t>21,6
----------
7,062</t>
  </si>
  <si>
    <t>7,232
----------
20,692</t>
  </si>
  <si>
    <t>20351
----------
1056212</t>
  </si>
  <si>
    <t>85898
----------
27454</t>
  </si>
  <si>
    <t>Накладные расходы от ФОТ(47805 руб.)</t>
  </si>
  <si>
    <t>Сметная прибыль от ФОТ(47805 руб.)</t>
  </si>
  <si>
    <t>60%*0,85</t>
  </si>
  <si>
    <t xml:space="preserve"> ФЕР27-06-026-01
---------------------------------
Розлив вяжущих материалов (с расходом 0,4 л/м2 )
(т) </t>
  </si>
  <si>
    <t>36
----------
7</t>
  </si>
  <si>
    <t>319
----------
135</t>
  </si>
  <si>
    <t>Накладные расходы от ФОТ(135 руб.)</t>
  </si>
  <si>
    <t>Сметная прибыль от ФОТ(135 руб.)</t>
  </si>
  <si>
    <t xml:space="preserve">
----------
2570</t>
  </si>
  <si>
    <t xml:space="preserve">
----------
21833</t>
  </si>
  <si>
    <t xml:space="preserve"> ФЕР27-06-020-01
---------------------------------
Устройство покрытия толщиной 4 см из горячих асфальтобетонных смесей плотных мелкозернистых типа АБВ, плотность каменных материалов: 2,5-2,9 т/м3
(1000 м2) </t>
  </si>
  <si>
    <t>368,45
----------
230,67</t>
  </si>
  <si>
    <t>2385,37
----------
263,01</t>
  </si>
  <si>
    <t>844
----------
528</t>
  </si>
  <si>
    <t>5465
----------
603</t>
  </si>
  <si>
    <t>21,6
----------
5,129</t>
  </si>
  <si>
    <t>7,164
----------
20,691</t>
  </si>
  <si>
    <t>18233
----------
2711</t>
  </si>
  <si>
    <t>39150
----------
12467</t>
  </si>
  <si>
    <t>Накладные расходы от ФОТ(30700 руб.)</t>
  </si>
  <si>
    <t>Сметная прибыль от ФОТ(30700 руб.)</t>
  </si>
  <si>
    <t xml:space="preserve">
----------
67</t>
  </si>
  <si>
    <t xml:space="preserve">
----------
571</t>
  </si>
  <si>
    <t xml:space="preserve"> ФССЦ-04.2.03.01-0002
---------------------------------
Асфальтобетон щебеночно-мастичный, вид ЩМА-15
(т) </t>
  </si>
  <si>
    <t xml:space="preserve">
----------
399,3</t>
  </si>
  <si>
    <t xml:space="preserve">
----------
88365</t>
  </si>
  <si>
    <t>1
----------
11,858</t>
  </si>
  <si>
    <t xml:space="preserve">
----------
1047833</t>
  </si>
  <si>
    <t xml:space="preserve"> ФЕР27-06-021-01
---------------------------------
На каждые 0,5 см изменения толщины покрытия добавлять или исключать: к расценке 27-06-020-01
(1000 м2) 
---------------------------------
(добавить 1 см ПЗ=2 (ОЗП=2; ЭМ=2 к расх.; ЗПМ=2; МАТ=2 к расх.; ТЗ=2; ТЗМ=2))</t>
  </si>
  <si>
    <t>0,732
----------
1</t>
  </si>
  <si>
    <t>Накладные расходы от ФОТ(86 руб.)</t>
  </si>
  <si>
    <t>Сметная прибыль от ФОТ(86 руб.)</t>
  </si>
  <si>
    <t xml:space="preserve">
----------
17</t>
  </si>
  <si>
    <t xml:space="preserve">
----------
148</t>
  </si>
  <si>
    <t xml:space="preserve">
----------
22137</t>
  </si>
  <si>
    <t xml:space="preserve">
----------
262503</t>
  </si>
  <si>
    <t xml:space="preserve"> ФЕР27-04-001-04
---------------------------------
Устройство подстилающих и выравнивающих слоев оснований: из щебня
(100 м3) </t>
  </si>
  <si>
    <t>27
----------
2</t>
  </si>
  <si>
    <t>458
----------
38</t>
  </si>
  <si>
    <t>580
----------
17</t>
  </si>
  <si>
    <t>3374
----------
791</t>
  </si>
  <si>
    <t>Накладные расходы от ФОТ(1371 руб.)</t>
  </si>
  <si>
    <t>Сметная прибыль от ФОТ(1371 руб.)</t>
  </si>
  <si>
    <t xml:space="preserve"> ФССЦ-02.2.05.04-0102
---------------------------------
Щебень из природного камня для строительных работ марка: 1000, фракция 10-20 мм
(м3) </t>
  </si>
  <si>
    <t>17,41
----------
(0,1371*100*1,27)</t>
  </si>
  <si>
    <t xml:space="preserve">
----------
130</t>
  </si>
  <si>
    <t xml:space="preserve">
----------
2263</t>
  </si>
  <si>
    <t>1
----------
11,834</t>
  </si>
  <si>
    <t xml:space="preserve">
----------
26784</t>
  </si>
  <si>
    <t xml:space="preserve"> ФЕР06-01-001-01
---------------------------------
Устройство бетонной подготовки (восстановление основания у борт. камня)
(100 м3) </t>
  </si>
  <si>
    <t>0,033
----------
(3,3 / 100)</t>
  </si>
  <si>
    <t>1404
----------
905,49</t>
  </si>
  <si>
    <t>1587,74
----------
244,51</t>
  </si>
  <si>
    <t>46
----------
30</t>
  </si>
  <si>
    <t>52
----------
8</t>
  </si>
  <si>
    <t>21,6
----------
5,297</t>
  </si>
  <si>
    <t>7,18
----------
20,707</t>
  </si>
  <si>
    <t>1001
----------
158</t>
  </si>
  <si>
    <t>376
----------
167</t>
  </si>
  <si>
    <t>Накладные расходы от ФОТ(1168 руб.)</t>
  </si>
  <si>
    <t>Сметная прибыль от ФОТ(1168 руб.)</t>
  </si>
  <si>
    <t>65%*0,85</t>
  </si>
  <si>
    <t xml:space="preserve"> ФССЦ-04.1.02.05-0043
---------------------------------
Бетон тяжелый, крупность заполнителя: 20 мм, класс В15 (М200)
(м3) </t>
  </si>
  <si>
    <t xml:space="preserve">
----------
665</t>
  </si>
  <si>
    <t xml:space="preserve">
----------
2238</t>
  </si>
  <si>
    <t>1
----------
5,538</t>
  </si>
  <si>
    <t xml:space="preserve">
----------
12396</t>
  </si>
  <si>
    <t xml:space="preserve"> ФЕР27-02-010-02
---------------------------------
Установка бортовых камней бетонных: при других видах покрытий
(100 м) </t>
  </si>
  <si>
    <t>1,7
----------
(170 / 100)</t>
  </si>
  <si>
    <t>643,64
----------
3690,05</t>
  </si>
  <si>
    <t>78,78
----------
9,64</t>
  </si>
  <si>
    <t>1094
----------
6273</t>
  </si>
  <si>
    <t>134
----------
16</t>
  </si>
  <si>
    <t>21,6
----------
5,607</t>
  </si>
  <si>
    <t>8,053
----------
20,713</t>
  </si>
  <si>
    <t>23634
----------
35173</t>
  </si>
  <si>
    <t>1079
----------
339</t>
  </si>
  <si>
    <t>Накладные расходы от ФОТ(23973 руб.)</t>
  </si>
  <si>
    <t>Сметная прибыль от ФОТ(23973 руб.)</t>
  </si>
  <si>
    <t xml:space="preserve"> ФССЦ-05.2.03.03-0032
---------------------------------
Камни бортовые: БР 100.30.15 /бетон В30 (М400), объем 0,043 м3/ (ГОСТ 6665-91)
(шт) </t>
  </si>
  <si>
    <t xml:space="preserve">
----------
63,12</t>
  </si>
  <si>
    <t xml:space="preserve">
----------
10730</t>
  </si>
  <si>
    <t>1
----------
4,951</t>
  </si>
  <si>
    <t xml:space="preserve">
----------
53127</t>
  </si>
  <si>
    <t>Итого прямые затраты по разделу</t>
  </si>
  <si>
    <t>4457
430825</t>
  </si>
  <si>
    <t>56895
4950</t>
  </si>
  <si>
    <t>96264
3650741</t>
  </si>
  <si>
    <t>360454
102429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</si>
  <si>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</si>
  <si>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</si>
  <si>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</si>
  <si>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</si>
  <si>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</si>
  <si>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</si>
  <si>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</si>
  <si>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Итоги по разделу 1 Тип А-1 :</t>
  </si>
  <si>
    <t xml:space="preserve">    Автомобильные дороги</t>
  </si>
  <si>
    <t xml:space="preserve">    </t>
  </si>
  <si>
    <t xml:space="preserve">    Благоустройство (ремонтно-строительные)</t>
  </si>
  <si>
    <t xml:space="preserve">    Бетонные и железобетонные монолитные конструкции в промышленном строительстве</t>
  </si>
  <si>
    <t xml:space="preserve">    Итого</t>
  </si>
  <si>
    <t xml:space="preserve">    Итого по разделу 1 Тип А-1</t>
  </si>
  <si>
    <t>Итого прямые затраты по смете</t>
  </si>
  <si>
    <t>Итоги по смете:</t>
  </si>
  <si>
    <t xml:space="preserve">    НДС 20%</t>
  </si>
  <si>
    <t xml:space="preserve">    ВСЕГО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</si>
  <si>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1,036404*1,009</t>
  </si>
  <si>
    <t>Составлен в базисных и текущих ценах по состоянию на 4 квартал 2019 г. (ФЕР-2017 с изм. 1)</t>
  </si>
  <si>
    <t>Ремонт участка кольцевого движения по Рабочему 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</si>
</sst>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59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0" fontId="10" fillId="0" borderId="0" xfId="25" applyFont="1">
      <alignment horizontal="left" vertical="top"/>
    </xf>
    <xf numFmtId="0" fontId="10" fillId="0" borderId="0" xfId="26" applyFont="1">
      <alignment horizontal="left" vertical="top"/>
    </xf>
    <xf numFmtId="0" fontId="18" fillId="0" borderId="0" xfId="14" applyFont="1" applyBorder="1">
      <alignment horizontal="center"/>
    </xf>
    <xf numFmtId="0" fontId="10" fillId="0" borderId="4" xfId="21" applyFont="1" applyBorder="1">
      <alignment horizontal="center"/>
    </xf>
    <xf numFmtId="49" fontId="10" fillId="0" borderId="1" xfId="21" applyNumberFormat="1" applyFont="1" applyBorder="1" applyAlignment="1">
      <alignment horizontal="center" vertical="top"/>
    </xf>
    <xf numFmtId="0" fontId="10" fillId="0" borderId="1" xfId="21" applyFont="1" applyBorder="1" applyAlignment="1">
      <alignment horizontal="left" vertical="top" wrapText="1"/>
    </xf>
    <xf numFmtId="0" fontId="10" fillId="0" borderId="1" xfId="21" applyFont="1" applyBorder="1" applyAlignment="1">
      <alignment horizontal="center" vertical="top" wrapText="1"/>
    </xf>
    <xf numFmtId="0" fontId="10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right" vertical="top" wrapText="1"/>
    </xf>
    <xf numFmtId="49" fontId="12" fillId="0" borderId="1" xfId="21" applyNumberFormat="1" applyFont="1" applyBorder="1" applyAlignment="1">
      <alignment horizontal="center" vertical="top"/>
    </xf>
    <xf numFmtId="0" fontId="12" fillId="0" borderId="1" xfId="21" applyFont="1" applyBorder="1" applyAlignment="1">
      <alignment horizontal="left" vertical="top"/>
    </xf>
    <xf numFmtId="0" fontId="12" fillId="0" borderId="1" xfId="21" applyFont="1" applyBorder="1" applyAlignment="1">
      <alignment horizontal="center" vertical="top"/>
    </xf>
    <xf numFmtId="0" fontId="12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center" vertical="top"/>
    </xf>
    <xf numFmtId="49" fontId="10" fillId="0" borderId="4" xfId="21" applyNumberFormat="1" applyFont="1" applyBorder="1" applyAlignment="1">
      <alignment horizontal="center" vertical="top"/>
    </xf>
    <xf numFmtId="0" fontId="10" fillId="0" borderId="4" xfId="21" applyFont="1" applyBorder="1" applyAlignment="1">
      <alignment horizontal="left" vertical="top" wrapText="1"/>
    </xf>
    <xf numFmtId="0" fontId="10" fillId="0" borderId="4" xfId="21" applyFont="1" applyBorder="1" applyAlignment="1">
      <alignment horizontal="center" vertical="top"/>
    </xf>
    <xf numFmtId="0" fontId="10" fillId="0" borderId="4" xfId="21" applyFont="1" applyBorder="1" applyAlignment="1">
      <alignment horizontal="right" vertical="top"/>
    </xf>
    <xf numFmtId="0" fontId="10" fillId="0" borderId="4" xfId="21" applyFont="1" applyBorder="1" applyAlignment="1">
      <alignment horizontal="right" vertical="top" wrapText="1"/>
    </xf>
    <xf numFmtId="0" fontId="11" fillId="0" borderId="1" xfId="21" applyFont="1" applyBorder="1" applyAlignment="1">
      <alignment horizontal="right" vertical="top"/>
    </xf>
    <xf numFmtId="0" fontId="11" fillId="0" borderId="4" xfId="21" applyFont="1" applyBorder="1" applyAlignment="1">
      <alignment horizontal="right" vertical="top"/>
    </xf>
    <xf numFmtId="49" fontId="11" fillId="0" borderId="5" xfId="21" applyNumberFormat="1" applyFont="1" applyBorder="1" applyAlignment="1">
      <alignment horizontal="left" vertical="top" wrapText="1"/>
    </xf>
    <xf numFmtId="49" fontId="11" fillId="0" borderId="3" xfId="21" applyNumberFormat="1" applyFont="1" applyBorder="1" applyAlignment="1">
      <alignment horizontal="left" vertical="top" wrapText="1"/>
    </xf>
    <xf numFmtId="49" fontId="11" fillId="0" borderId="6" xfId="21" applyNumberFormat="1" applyFont="1" applyBorder="1" applyAlignment="1">
      <alignment horizontal="left" vertical="top" wrapText="1"/>
    </xf>
    <xf numFmtId="49" fontId="10" fillId="0" borderId="1" xfId="21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1" fillId="0" borderId="1" xfId="2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1" fillId="0" borderId="4" xfId="21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2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24" applyFont="1" applyBorder="1" applyAlignment="1">
      <alignment horizontal="left"/>
    </xf>
    <xf numFmtId="0" fontId="10" fillId="0" borderId="1" xfId="18" applyFont="1" applyBorder="1" applyAlignment="1">
      <alignment horizontal="center" vertical="center" wrapText="1"/>
    </xf>
    <xf numFmtId="0" fontId="13" fillId="0" borderId="0" xfId="24" applyFont="1" applyBorder="1" applyAlignment="1">
      <alignment horizontal="center" vertical="center"/>
    </xf>
    <xf numFmtId="0" fontId="10" fillId="0" borderId="7" xfId="24" applyFont="1" applyBorder="1" applyAlignment="1"/>
    <xf numFmtId="0" fontId="10" fillId="0" borderId="2" xfId="24" applyFont="1" applyBorder="1" applyAlignment="1"/>
    <xf numFmtId="0" fontId="10" fillId="0" borderId="8" xfId="24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11" applyFont="1" applyBorder="1" applyAlignment="1">
      <alignment horizontal="center"/>
    </xf>
    <xf numFmtId="0" fontId="10" fillId="0" borderId="0" xfId="24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10" fillId="0" borderId="0" xfId="10" applyFont="1" applyBorder="1" applyAlignment="1">
      <alignment horizontal="center"/>
    </xf>
    <xf numFmtId="0" fontId="10" fillId="0" borderId="0" xfId="24" applyFont="1" applyBorder="1" applyAlignment="1">
      <alignment horizontal="center"/>
    </xf>
    <xf numFmtId="0" fontId="10" fillId="0" borderId="0" xfId="0" applyFont="1" applyBorder="1" applyAlignment="1">
      <alignment horizontal="left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141"/>
  <sheetViews>
    <sheetView showGridLines="0" tabSelected="1" zoomScale="62" zoomScaleNormal="62" zoomScaleSheetLayoutView="100" workbookViewId="0">
      <selection activeCell="A7" sqref="A7:N137"/>
    </sheetView>
  </sheetViews>
  <sheetFormatPr defaultColWidth="9.125" defaultRowHeight="11.8" outlineLevelRow="1" x14ac:dyDescent="0.2"/>
  <cols>
    <col min="1" max="1" width="8.625" style="1" customWidth="1"/>
    <col min="2" max="2" width="34.375" style="1" customWidth="1"/>
    <col min="3" max="3" width="11.875" style="1" customWidth="1"/>
    <col min="4" max="5" width="12.125" style="1" customWidth="1"/>
    <col min="6" max="6" width="9.75" style="1" customWidth="1"/>
    <col min="7" max="8" width="12.125" style="1" customWidth="1"/>
    <col min="9" max="9" width="9.75" style="1" customWidth="1"/>
    <col min="10" max="13" width="12.125" style="1" customWidth="1"/>
    <col min="14" max="14" width="9.75" style="1" customWidth="1"/>
    <col min="15" max="16384" width="9.125" style="1"/>
  </cols>
  <sheetData>
    <row r="1" spans="1:14" ht="14.4" x14ac:dyDescent="0.25">
      <c r="A1" s="4"/>
      <c r="B1" s="4"/>
      <c r="C1" s="4"/>
      <c r="D1" s="4"/>
      <c r="E1" s="4"/>
      <c r="F1" s="4"/>
      <c r="G1" s="4"/>
      <c r="H1" s="4"/>
      <c r="I1" s="5"/>
      <c r="J1" s="5"/>
      <c r="K1" s="4"/>
      <c r="L1" s="4"/>
      <c r="M1" s="4"/>
      <c r="N1" s="4" t="s">
        <v>9</v>
      </c>
    </row>
    <row r="2" spans="1:14" ht="14.4" outlineLevel="1" x14ac:dyDescent="0.25">
      <c r="A2" s="6" t="s">
        <v>27</v>
      </c>
      <c r="B2" s="4"/>
      <c r="C2" s="4"/>
      <c r="D2" s="4"/>
      <c r="E2" s="4"/>
      <c r="F2" s="4"/>
      <c r="G2" s="4"/>
      <c r="H2" s="4"/>
      <c r="I2" s="7" t="s">
        <v>26</v>
      </c>
      <c r="J2" s="4"/>
      <c r="K2" s="4"/>
      <c r="L2" s="4"/>
      <c r="M2" s="4"/>
      <c r="N2" s="4"/>
    </row>
    <row r="3" spans="1:14" ht="14.4" outlineLevel="1" x14ac:dyDescent="0.25">
      <c r="A3" s="44" t="s">
        <v>30</v>
      </c>
      <c r="B3" s="44"/>
      <c r="C3" s="44"/>
      <c r="D3" s="44"/>
      <c r="E3" s="44"/>
      <c r="F3" s="4"/>
      <c r="G3" s="4"/>
      <c r="H3" s="4"/>
      <c r="I3" s="44" t="s">
        <v>30</v>
      </c>
      <c r="J3" s="44"/>
      <c r="K3" s="44"/>
      <c r="L3" s="44"/>
      <c r="M3" s="44"/>
      <c r="N3" s="44"/>
    </row>
    <row r="4" spans="1:14" ht="14.4" outlineLevel="1" x14ac:dyDescent="0.25">
      <c r="A4" s="44" t="s">
        <v>31</v>
      </c>
      <c r="B4" s="44"/>
      <c r="C4" s="44"/>
      <c r="D4" s="44"/>
      <c r="E4" s="44"/>
      <c r="F4" s="4"/>
      <c r="G4" s="4"/>
      <c r="H4" s="4"/>
      <c r="I4" s="44" t="s">
        <v>31</v>
      </c>
      <c r="J4" s="44"/>
      <c r="K4" s="44"/>
      <c r="L4" s="44"/>
      <c r="M4" s="44"/>
      <c r="N4" s="44"/>
    </row>
    <row r="5" spans="1:14" ht="14.4" outlineLevel="1" x14ac:dyDescent="0.25">
      <c r="A5" s="8" t="s">
        <v>28</v>
      </c>
      <c r="B5" s="4"/>
      <c r="C5" s="4"/>
      <c r="D5" s="4"/>
      <c r="E5" s="4"/>
      <c r="F5" s="4"/>
      <c r="G5" s="4"/>
      <c r="H5" s="4"/>
      <c r="I5" s="4" t="s">
        <v>29</v>
      </c>
      <c r="J5" s="4"/>
      <c r="K5" s="4"/>
      <c r="L5" s="4"/>
      <c r="M5" s="4"/>
      <c r="N5" s="4"/>
    </row>
    <row r="6" spans="1:14" ht="14.4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customHeight="1" x14ac:dyDescent="0.25">
      <c r="A7" s="52" t="s">
        <v>259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12.45" customHeight="1" x14ac:dyDescent="0.2">
      <c r="A8" s="53" t="s">
        <v>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2.6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ht="17.05" x14ac:dyDescent="0.2">
      <c r="A10" s="46" t="s">
        <v>32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14" ht="12.45" x14ac:dyDescent="0.2">
      <c r="A11" s="53" t="s">
        <v>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1:14" ht="13.1" customHeight="1" x14ac:dyDescent="0.25">
      <c r="A12" s="52" t="s">
        <v>33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2.45" customHeight="1" x14ac:dyDescent="0.2">
      <c r="A13" s="54" t="s">
        <v>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 ht="3.9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14.4" x14ac:dyDescent="0.25">
      <c r="A15" s="44" t="s">
        <v>34</v>
      </c>
      <c r="B15" s="44"/>
      <c r="C15" s="44"/>
      <c r="D15" s="44"/>
      <c r="E15" s="50" t="s">
        <v>24</v>
      </c>
      <c r="F15" s="50"/>
      <c r="G15" s="50"/>
      <c r="H15" s="50" t="s">
        <v>25</v>
      </c>
      <c r="I15" s="50"/>
      <c r="J15" s="50"/>
      <c r="K15" s="55"/>
      <c r="L15" s="55"/>
      <c r="M15" s="55"/>
      <c r="N15" s="55"/>
    </row>
    <row r="16" spans="1:14" ht="14.4" x14ac:dyDescent="0.25">
      <c r="A16" s="50" t="s">
        <v>2</v>
      </c>
      <c r="B16" s="50"/>
      <c r="C16" s="50"/>
      <c r="D16" s="50"/>
      <c r="E16" s="56">
        <f>612533/1000</f>
        <v>612.53300000000002</v>
      </c>
      <c r="F16" s="56"/>
      <c r="G16" s="56"/>
      <c r="H16" s="51">
        <f>L137/1000</f>
        <v>5638.9685499999996</v>
      </c>
      <c r="I16" s="51"/>
      <c r="J16" s="51"/>
      <c r="K16" s="58" t="s">
        <v>6</v>
      </c>
      <c r="L16" s="58"/>
      <c r="M16" s="58"/>
      <c r="N16" s="58"/>
    </row>
    <row r="17" spans="1:15" ht="14.4" x14ac:dyDescent="0.25">
      <c r="A17" s="50" t="s">
        <v>5</v>
      </c>
      <c r="B17" s="50"/>
      <c r="C17" s="50"/>
      <c r="D17" s="50"/>
      <c r="E17" s="56">
        <f>9407/1000</f>
        <v>9.407</v>
      </c>
      <c r="F17" s="56"/>
      <c r="G17" s="56"/>
      <c r="H17" s="51">
        <f>198693/1000</f>
        <v>198.69300000000001</v>
      </c>
      <c r="I17" s="51"/>
      <c r="J17" s="51"/>
      <c r="K17" s="58" t="s">
        <v>6</v>
      </c>
      <c r="L17" s="58"/>
      <c r="M17" s="58"/>
      <c r="N17" s="58"/>
    </row>
    <row r="18" spans="1:15" ht="14.4" x14ac:dyDescent="0.25">
      <c r="A18" s="50" t="s">
        <v>14</v>
      </c>
      <c r="B18" s="50"/>
      <c r="C18" s="50"/>
      <c r="D18" s="50"/>
      <c r="E18" s="56">
        <v>501.14</v>
      </c>
      <c r="F18" s="56"/>
      <c r="G18" s="56"/>
      <c r="H18" s="51">
        <v>501.14</v>
      </c>
      <c r="I18" s="51"/>
      <c r="J18" s="51"/>
      <c r="K18" s="58" t="s">
        <v>7</v>
      </c>
      <c r="L18" s="58"/>
      <c r="M18" s="58"/>
      <c r="N18" s="58"/>
    </row>
    <row r="19" spans="1:15" ht="14.4" x14ac:dyDescent="0.25">
      <c r="A19" s="50" t="s">
        <v>15</v>
      </c>
      <c r="B19" s="50"/>
      <c r="C19" s="50"/>
      <c r="D19" s="50"/>
      <c r="E19" s="56">
        <v>364.61</v>
      </c>
      <c r="F19" s="56"/>
      <c r="G19" s="56"/>
      <c r="H19" s="51">
        <v>364.61</v>
      </c>
      <c r="I19" s="51"/>
      <c r="J19" s="51"/>
      <c r="K19" s="58" t="s">
        <v>7</v>
      </c>
      <c r="L19" s="58"/>
      <c r="M19" s="58"/>
      <c r="N19" s="58"/>
    </row>
    <row r="20" spans="1:15" ht="13.75" customHeight="1" x14ac:dyDescent="0.25">
      <c r="A20" s="57" t="s">
        <v>258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5" ht="14.4" hidden="1" customHeight="1" x14ac:dyDescent="0.25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</row>
    <row r="22" spans="1:15" ht="21.8" customHeight="1" x14ac:dyDescent="0.2">
      <c r="A22" s="43" t="s">
        <v>3</v>
      </c>
      <c r="B22" s="43" t="s">
        <v>16</v>
      </c>
      <c r="C22" s="43" t="s">
        <v>17</v>
      </c>
      <c r="D22" s="45" t="s">
        <v>19</v>
      </c>
      <c r="E22" s="45"/>
      <c r="F22" s="45"/>
      <c r="G22" s="45" t="s">
        <v>22</v>
      </c>
      <c r="H22" s="45"/>
      <c r="I22" s="45"/>
      <c r="J22" s="43" t="s">
        <v>18</v>
      </c>
      <c r="K22" s="43"/>
      <c r="L22" s="45" t="s">
        <v>23</v>
      </c>
      <c r="M22" s="45"/>
      <c r="N22" s="45"/>
    </row>
    <row r="23" spans="1:15" ht="33.049999999999997" customHeight="1" x14ac:dyDescent="0.2">
      <c r="A23" s="43"/>
      <c r="B23" s="43"/>
      <c r="C23" s="43"/>
      <c r="D23" s="45" t="s">
        <v>8</v>
      </c>
      <c r="E23" s="9" t="s">
        <v>20</v>
      </c>
      <c r="F23" s="10" t="s">
        <v>21</v>
      </c>
      <c r="G23" s="45" t="s">
        <v>8</v>
      </c>
      <c r="H23" s="9" t="s">
        <v>20</v>
      </c>
      <c r="I23" s="10" t="s">
        <v>21</v>
      </c>
      <c r="J23" s="10" t="s">
        <v>10</v>
      </c>
      <c r="K23" s="10" t="s">
        <v>11</v>
      </c>
      <c r="L23" s="45" t="s">
        <v>8</v>
      </c>
      <c r="M23" s="9" t="s">
        <v>20</v>
      </c>
      <c r="N23" s="10" t="s">
        <v>21</v>
      </c>
    </row>
    <row r="24" spans="1:15" ht="27.85" customHeight="1" x14ac:dyDescent="0.2">
      <c r="A24" s="43"/>
      <c r="B24" s="43"/>
      <c r="C24" s="43"/>
      <c r="D24" s="45"/>
      <c r="E24" s="10" t="s">
        <v>12</v>
      </c>
      <c r="F24" s="9" t="s">
        <v>13</v>
      </c>
      <c r="G24" s="45"/>
      <c r="H24" s="10" t="s">
        <v>12</v>
      </c>
      <c r="I24" s="9" t="s">
        <v>13</v>
      </c>
      <c r="J24" s="9" t="s">
        <v>12</v>
      </c>
      <c r="K24" s="10" t="s">
        <v>13</v>
      </c>
      <c r="L24" s="45"/>
      <c r="M24" s="10" t="s">
        <v>12</v>
      </c>
      <c r="N24" s="9" t="s">
        <v>13</v>
      </c>
    </row>
    <row r="25" spans="1:15" s="2" customFormat="1" ht="14.4" x14ac:dyDescent="0.25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14">
        <v>11</v>
      </c>
      <c r="L25" s="14">
        <v>12</v>
      </c>
      <c r="M25" s="14">
        <v>13</v>
      </c>
      <c r="N25" s="14">
        <v>14</v>
      </c>
    </row>
    <row r="26" spans="1:15" s="2" customFormat="1" ht="22.1" customHeight="1" x14ac:dyDescent="0.2">
      <c r="A26" s="41" t="s">
        <v>35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5" s="2" customFormat="1" ht="144" x14ac:dyDescent="0.2">
      <c r="A27" s="15">
        <v>1</v>
      </c>
      <c r="B27" s="16" t="s">
        <v>36</v>
      </c>
      <c r="C27" s="17" t="s">
        <v>37</v>
      </c>
      <c r="D27" s="18">
        <v>2808.42</v>
      </c>
      <c r="E27" s="19" t="s">
        <v>38</v>
      </c>
      <c r="F27" s="19" t="s">
        <v>39</v>
      </c>
      <c r="G27" s="18">
        <v>2628</v>
      </c>
      <c r="H27" s="19" t="s">
        <v>40</v>
      </c>
      <c r="I27" s="19" t="s">
        <v>41</v>
      </c>
      <c r="J27" s="19" t="s">
        <v>42</v>
      </c>
      <c r="K27" s="19" t="s">
        <v>43</v>
      </c>
      <c r="L27" s="18">
        <v>17535</v>
      </c>
      <c r="M27" s="19" t="s">
        <v>44</v>
      </c>
      <c r="N27" s="19" t="s">
        <v>45</v>
      </c>
    </row>
    <row r="28" spans="1:15" s="2" customFormat="1" ht="14.4" x14ac:dyDescent="0.2">
      <c r="A28" s="20" t="s">
        <v>46</v>
      </c>
      <c r="B28" s="21" t="s">
        <v>47</v>
      </c>
      <c r="C28" s="22"/>
      <c r="D28" s="23">
        <v>1.42</v>
      </c>
      <c r="E28" s="23"/>
      <c r="F28" s="23"/>
      <c r="G28" s="23">
        <v>496</v>
      </c>
      <c r="H28" s="23"/>
      <c r="I28" s="23"/>
      <c r="J28" s="23"/>
      <c r="K28" s="23">
        <v>1.42</v>
      </c>
      <c r="L28" s="23">
        <v>10409</v>
      </c>
      <c r="M28" s="23"/>
      <c r="N28" s="23"/>
      <c r="O28" s="13"/>
    </row>
    <row r="29" spans="1:15" s="2" customFormat="1" ht="14.4" x14ac:dyDescent="0.2">
      <c r="A29" s="20" t="s">
        <v>46</v>
      </c>
      <c r="B29" s="21" t="s">
        <v>48</v>
      </c>
      <c r="C29" s="22"/>
      <c r="D29" s="23" t="s">
        <v>49</v>
      </c>
      <c r="E29" s="23"/>
      <c r="F29" s="23"/>
      <c r="G29" s="23">
        <v>282</v>
      </c>
      <c r="H29" s="23"/>
      <c r="I29" s="23"/>
      <c r="J29" s="23"/>
      <c r="K29" s="23" t="s">
        <v>49</v>
      </c>
      <c r="L29" s="23">
        <v>5919</v>
      </c>
      <c r="M29" s="23"/>
      <c r="N29" s="23"/>
      <c r="O29" s="13"/>
    </row>
    <row r="30" spans="1:15" s="2" customFormat="1" ht="14.4" x14ac:dyDescent="0.2">
      <c r="A30" s="20" t="s">
        <v>46</v>
      </c>
      <c r="B30" s="21" t="s">
        <v>50</v>
      </c>
      <c r="C30" s="22"/>
      <c r="D30" s="23"/>
      <c r="E30" s="23"/>
      <c r="F30" s="23"/>
      <c r="G30" s="23">
        <v>3406</v>
      </c>
      <c r="H30" s="23"/>
      <c r="I30" s="23"/>
      <c r="J30" s="23"/>
      <c r="K30" s="23"/>
      <c r="L30" s="23">
        <v>33863</v>
      </c>
      <c r="M30" s="23"/>
      <c r="N30" s="23"/>
      <c r="O30" s="13"/>
    </row>
    <row r="31" spans="1:15" s="2" customFormat="1" ht="144" x14ac:dyDescent="0.2">
      <c r="A31" s="15">
        <v>2</v>
      </c>
      <c r="B31" s="16" t="s">
        <v>51</v>
      </c>
      <c r="C31" s="24">
        <v>0.93559999999999999</v>
      </c>
      <c r="D31" s="18">
        <v>2743.45</v>
      </c>
      <c r="E31" s="19" t="s">
        <v>52</v>
      </c>
      <c r="F31" s="19" t="s">
        <v>53</v>
      </c>
      <c r="G31" s="18">
        <v>2567</v>
      </c>
      <c r="H31" s="19" t="s">
        <v>54</v>
      </c>
      <c r="I31" s="19" t="s">
        <v>55</v>
      </c>
      <c r="J31" s="19" t="s">
        <v>42</v>
      </c>
      <c r="K31" s="19" t="s">
        <v>56</v>
      </c>
      <c r="L31" s="18">
        <v>19122</v>
      </c>
      <c r="M31" s="19" t="s">
        <v>57</v>
      </c>
      <c r="N31" s="19" t="s">
        <v>58</v>
      </c>
    </row>
    <row r="32" spans="1:15" s="2" customFormat="1" ht="14.4" x14ac:dyDescent="0.2">
      <c r="A32" s="20" t="s">
        <v>46</v>
      </c>
      <c r="B32" s="21" t="s">
        <v>59</v>
      </c>
      <c r="C32" s="22"/>
      <c r="D32" s="23">
        <v>1.42</v>
      </c>
      <c r="E32" s="23"/>
      <c r="F32" s="23"/>
      <c r="G32" s="23">
        <v>630</v>
      </c>
      <c r="H32" s="23"/>
      <c r="I32" s="23"/>
      <c r="J32" s="23"/>
      <c r="K32" s="23">
        <v>1.42</v>
      </c>
      <c r="L32" s="23">
        <v>13362</v>
      </c>
      <c r="M32" s="23"/>
      <c r="N32" s="23"/>
      <c r="O32" s="13"/>
    </row>
    <row r="33" spans="1:15" s="2" customFormat="1" ht="14.4" x14ac:dyDescent="0.2">
      <c r="A33" s="20" t="s">
        <v>46</v>
      </c>
      <c r="B33" s="21" t="s">
        <v>60</v>
      </c>
      <c r="C33" s="22"/>
      <c r="D33" s="23" t="s">
        <v>49</v>
      </c>
      <c r="E33" s="23"/>
      <c r="F33" s="23"/>
      <c r="G33" s="23">
        <v>359</v>
      </c>
      <c r="H33" s="23"/>
      <c r="I33" s="23"/>
      <c r="J33" s="23"/>
      <c r="K33" s="23" t="s">
        <v>49</v>
      </c>
      <c r="L33" s="23">
        <v>7599</v>
      </c>
      <c r="M33" s="23"/>
      <c r="N33" s="23"/>
      <c r="O33" s="13"/>
    </row>
    <row r="34" spans="1:15" s="2" customFormat="1" ht="14.4" x14ac:dyDescent="0.2">
      <c r="A34" s="20" t="s">
        <v>46</v>
      </c>
      <c r="B34" s="21" t="s">
        <v>50</v>
      </c>
      <c r="C34" s="22"/>
      <c r="D34" s="23"/>
      <c r="E34" s="23"/>
      <c r="F34" s="23"/>
      <c r="G34" s="23">
        <v>3556</v>
      </c>
      <c r="H34" s="23"/>
      <c r="I34" s="23"/>
      <c r="J34" s="23"/>
      <c r="K34" s="23"/>
      <c r="L34" s="23">
        <v>40083</v>
      </c>
      <c r="M34" s="23"/>
      <c r="N34" s="23"/>
      <c r="O34" s="13"/>
    </row>
    <row r="35" spans="1:15" s="2" customFormat="1" ht="172.8" x14ac:dyDescent="0.2">
      <c r="A35" s="15">
        <v>3</v>
      </c>
      <c r="B35" s="16" t="s">
        <v>61</v>
      </c>
      <c r="C35" s="24">
        <v>0.93559999999999999</v>
      </c>
      <c r="D35" s="18">
        <v>711.4</v>
      </c>
      <c r="E35" s="18"/>
      <c r="F35" s="19" t="s">
        <v>62</v>
      </c>
      <c r="G35" s="18">
        <v>666</v>
      </c>
      <c r="H35" s="18"/>
      <c r="I35" s="19" t="s">
        <v>63</v>
      </c>
      <c r="J35" s="19" t="s">
        <v>64</v>
      </c>
      <c r="K35" s="19" t="s">
        <v>65</v>
      </c>
      <c r="L35" s="18">
        <v>3339</v>
      </c>
      <c r="M35" s="18"/>
      <c r="N35" s="19" t="s">
        <v>66</v>
      </c>
    </row>
    <row r="36" spans="1:15" s="2" customFormat="1" ht="14.4" x14ac:dyDescent="0.2">
      <c r="A36" s="20" t="s">
        <v>46</v>
      </c>
      <c r="B36" s="21" t="s">
        <v>67</v>
      </c>
      <c r="C36" s="22"/>
      <c r="D36" s="23">
        <v>1.42</v>
      </c>
      <c r="E36" s="23"/>
      <c r="F36" s="23"/>
      <c r="G36" s="23">
        <v>82</v>
      </c>
      <c r="H36" s="23"/>
      <c r="I36" s="23"/>
      <c r="J36" s="23"/>
      <c r="K36" s="23">
        <v>1.42</v>
      </c>
      <c r="L36" s="23">
        <v>1708</v>
      </c>
      <c r="M36" s="23"/>
      <c r="N36" s="23"/>
      <c r="O36" s="13"/>
    </row>
    <row r="37" spans="1:15" s="2" customFormat="1" ht="14.4" x14ac:dyDescent="0.2">
      <c r="A37" s="20" t="s">
        <v>46</v>
      </c>
      <c r="B37" s="21" t="s">
        <v>68</v>
      </c>
      <c r="C37" s="22"/>
      <c r="D37" s="23" t="s">
        <v>49</v>
      </c>
      <c r="E37" s="23"/>
      <c r="F37" s="23"/>
      <c r="G37" s="23">
        <v>47</v>
      </c>
      <c r="H37" s="23"/>
      <c r="I37" s="23"/>
      <c r="J37" s="23"/>
      <c r="K37" s="23" t="s">
        <v>49</v>
      </c>
      <c r="L37" s="23">
        <v>971</v>
      </c>
      <c r="M37" s="23"/>
      <c r="N37" s="23"/>
      <c r="O37" s="13"/>
    </row>
    <row r="38" spans="1:15" s="2" customFormat="1" ht="14.4" x14ac:dyDescent="0.2">
      <c r="A38" s="20" t="s">
        <v>46</v>
      </c>
      <c r="B38" s="21" t="s">
        <v>50</v>
      </c>
      <c r="C38" s="22"/>
      <c r="D38" s="23"/>
      <c r="E38" s="23"/>
      <c r="F38" s="23"/>
      <c r="G38" s="23">
        <v>795</v>
      </c>
      <c r="H38" s="23"/>
      <c r="I38" s="23"/>
      <c r="J38" s="23"/>
      <c r="K38" s="23"/>
      <c r="L38" s="23">
        <v>6018</v>
      </c>
      <c r="M38" s="23"/>
      <c r="N38" s="23"/>
      <c r="O38" s="13"/>
    </row>
    <row r="39" spans="1:15" s="2" customFormat="1" ht="86.4" x14ac:dyDescent="0.2">
      <c r="A39" s="15">
        <v>4</v>
      </c>
      <c r="B39" s="16" t="s">
        <v>69</v>
      </c>
      <c r="C39" s="24">
        <v>475.3</v>
      </c>
      <c r="D39" s="18">
        <v>165.83</v>
      </c>
      <c r="E39" s="19" t="s">
        <v>70</v>
      </c>
      <c r="F39" s="18"/>
      <c r="G39" s="18">
        <v>78819</v>
      </c>
      <c r="H39" s="19" t="s">
        <v>71</v>
      </c>
      <c r="I39" s="18"/>
      <c r="J39" s="19" t="s">
        <v>72</v>
      </c>
      <c r="K39" s="19" t="s">
        <v>73</v>
      </c>
      <c r="L39" s="18">
        <v>648604</v>
      </c>
      <c r="M39" s="19" t="s">
        <v>74</v>
      </c>
      <c r="N39" s="18"/>
    </row>
    <row r="40" spans="1:15" s="2" customFormat="1" ht="129.6" x14ac:dyDescent="0.2">
      <c r="A40" s="15">
        <v>5</v>
      </c>
      <c r="B40" s="16" t="s">
        <v>75</v>
      </c>
      <c r="C40" s="17" t="s">
        <v>76</v>
      </c>
      <c r="D40" s="18">
        <v>10399.08</v>
      </c>
      <c r="E40" s="18">
        <v>154.36000000000001</v>
      </c>
      <c r="F40" s="19" t="s">
        <v>77</v>
      </c>
      <c r="G40" s="18">
        <v>23825</v>
      </c>
      <c r="H40" s="18">
        <v>354</v>
      </c>
      <c r="I40" s="19" t="s">
        <v>78</v>
      </c>
      <c r="J40" s="19" t="s">
        <v>64</v>
      </c>
      <c r="K40" s="19" t="s">
        <v>79</v>
      </c>
      <c r="L40" s="18">
        <v>132949</v>
      </c>
      <c r="M40" s="18">
        <v>7639</v>
      </c>
      <c r="N40" s="19" t="s">
        <v>80</v>
      </c>
    </row>
    <row r="41" spans="1:15" s="2" customFormat="1" ht="14.4" x14ac:dyDescent="0.2">
      <c r="A41" s="20" t="s">
        <v>46</v>
      </c>
      <c r="B41" s="21" t="s">
        <v>81</v>
      </c>
      <c r="C41" s="22"/>
      <c r="D41" s="23">
        <v>1.04</v>
      </c>
      <c r="E41" s="23"/>
      <c r="F41" s="23"/>
      <c r="G41" s="23">
        <v>1977</v>
      </c>
      <c r="H41" s="23"/>
      <c r="I41" s="23"/>
      <c r="J41" s="23"/>
      <c r="K41" s="23">
        <v>1.04</v>
      </c>
      <c r="L41" s="23">
        <v>41229</v>
      </c>
      <c r="M41" s="23"/>
      <c r="N41" s="23"/>
      <c r="O41" s="13"/>
    </row>
    <row r="42" spans="1:15" s="2" customFormat="1" ht="14.4" x14ac:dyDescent="0.2">
      <c r="A42" s="20" t="s">
        <v>46</v>
      </c>
      <c r="B42" s="21" t="s">
        <v>82</v>
      </c>
      <c r="C42" s="22"/>
      <c r="D42" s="23">
        <v>0.6</v>
      </c>
      <c r="E42" s="23"/>
      <c r="F42" s="23"/>
      <c r="G42" s="23">
        <v>1141</v>
      </c>
      <c r="H42" s="23"/>
      <c r="I42" s="23"/>
      <c r="J42" s="23"/>
      <c r="K42" s="23">
        <v>0.6</v>
      </c>
      <c r="L42" s="23">
        <v>23786</v>
      </c>
      <c r="M42" s="23"/>
      <c r="N42" s="23"/>
      <c r="O42" s="13"/>
    </row>
    <row r="43" spans="1:15" s="2" customFormat="1" ht="14.4" x14ac:dyDescent="0.2">
      <c r="A43" s="20" t="s">
        <v>46</v>
      </c>
      <c r="B43" s="21" t="s">
        <v>50</v>
      </c>
      <c r="C43" s="22"/>
      <c r="D43" s="23"/>
      <c r="E43" s="23"/>
      <c r="F43" s="23"/>
      <c r="G43" s="23">
        <v>26943</v>
      </c>
      <c r="H43" s="23"/>
      <c r="I43" s="23"/>
      <c r="J43" s="23"/>
      <c r="K43" s="23"/>
      <c r="L43" s="23">
        <v>197964</v>
      </c>
      <c r="M43" s="23"/>
      <c r="N43" s="23"/>
      <c r="O43" s="13"/>
    </row>
    <row r="44" spans="1:15" s="2" customFormat="1" ht="100.8" x14ac:dyDescent="0.2">
      <c r="A44" s="15">
        <v>6</v>
      </c>
      <c r="B44" s="16" t="s">
        <v>83</v>
      </c>
      <c r="C44" s="17" t="s">
        <v>84</v>
      </c>
      <c r="D44" s="18">
        <v>3551.63</v>
      </c>
      <c r="E44" s="19" t="s">
        <v>85</v>
      </c>
      <c r="F44" s="19" t="s">
        <v>86</v>
      </c>
      <c r="G44" s="18">
        <v>8144</v>
      </c>
      <c r="H44" s="19" t="s">
        <v>87</v>
      </c>
      <c r="I44" s="19" t="s">
        <v>88</v>
      </c>
      <c r="J44" s="19" t="s">
        <v>42</v>
      </c>
      <c r="K44" s="19" t="s">
        <v>89</v>
      </c>
      <c r="L44" s="18">
        <v>66409</v>
      </c>
      <c r="M44" s="19" t="s">
        <v>90</v>
      </c>
      <c r="N44" s="19" t="s">
        <v>91</v>
      </c>
    </row>
    <row r="45" spans="1:15" s="2" customFormat="1" ht="14.4" x14ac:dyDescent="0.2">
      <c r="A45" s="20" t="s">
        <v>46</v>
      </c>
      <c r="B45" s="21" t="s">
        <v>92</v>
      </c>
      <c r="C45" s="22"/>
      <c r="D45" s="23">
        <v>1.42</v>
      </c>
      <c r="E45" s="23"/>
      <c r="F45" s="23"/>
      <c r="G45" s="23">
        <v>1545</v>
      </c>
      <c r="H45" s="23"/>
      <c r="I45" s="23"/>
      <c r="J45" s="23"/>
      <c r="K45" s="23">
        <v>1.42</v>
      </c>
      <c r="L45" s="23">
        <v>32546</v>
      </c>
      <c r="M45" s="23"/>
      <c r="N45" s="23"/>
      <c r="O45" s="13"/>
    </row>
    <row r="46" spans="1:15" s="2" customFormat="1" ht="14.4" x14ac:dyDescent="0.2">
      <c r="A46" s="20" t="s">
        <v>46</v>
      </c>
      <c r="B46" s="21" t="s">
        <v>93</v>
      </c>
      <c r="C46" s="22"/>
      <c r="D46" s="23" t="s">
        <v>49</v>
      </c>
      <c r="E46" s="23"/>
      <c r="F46" s="23"/>
      <c r="G46" s="23">
        <v>879</v>
      </c>
      <c r="H46" s="23"/>
      <c r="I46" s="23"/>
      <c r="J46" s="23"/>
      <c r="K46" s="23" t="s">
        <v>49</v>
      </c>
      <c r="L46" s="23">
        <v>18508</v>
      </c>
      <c r="M46" s="23"/>
      <c r="N46" s="23"/>
      <c r="O46" s="13"/>
    </row>
    <row r="47" spans="1:15" s="2" customFormat="1" ht="14.4" x14ac:dyDescent="0.2">
      <c r="A47" s="20" t="s">
        <v>46</v>
      </c>
      <c r="B47" s="21" t="s">
        <v>50</v>
      </c>
      <c r="C47" s="22"/>
      <c r="D47" s="23"/>
      <c r="E47" s="23"/>
      <c r="F47" s="23"/>
      <c r="G47" s="23">
        <v>10568</v>
      </c>
      <c r="H47" s="23"/>
      <c r="I47" s="23"/>
      <c r="J47" s="23"/>
      <c r="K47" s="23"/>
      <c r="L47" s="23">
        <v>117463</v>
      </c>
      <c r="M47" s="23"/>
      <c r="N47" s="23"/>
      <c r="O47" s="13"/>
    </row>
    <row r="48" spans="1:15" s="2" customFormat="1" ht="72" x14ac:dyDescent="0.2">
      <c r="A48" s="15">
        <v>7</v>
      </c>
      <c r="B48" s="16" t="s">
        <v>94</v>
      </c>
      <c r="C48" s="24">
        <v>0.84</v>
      </c>
      <c r="D48" s="18">
        <v>39.1</v>
      </c>
      <c r="E48" s="18"/>
      <c r="F48" s="19" t="s">
        <v>95</v>
      </c>
      <c r="G48" s="18">
        <v>33</v>
      </c>
      <c r="H48" s="18"/>
      <c r="I48" s="19" t="s">
        <v>96</v>
      </c>
      <c r="J48" s="19" t="s">
        <v>64</v>
      </c>
      <c r="K48" s="19" t="s">
        <v>97</v>
      </c>
      <c r="L48" s="18">
        <v>293</v>
      </c>
      <c r="M48" s="18"/>
      <c r="N48" s="19" t="s">
        <v>98</v>
      </c>
    </row>
    <row r="49" spans="1:15" s="2" customFormat="1" ht="14.4" x14ac:dyDescent="0.2">
      <c r="A49" s="20" t="s">
        <v>46</v>
      </c>
      <c r="B49" s="21" t="s">
        <v>99</v>
      </c>
      <c r="C49" s="22"/>
      <c r="D49" s="23">
        <v>1.42</v>
      </c>
      <c r="E49" s="23"/>
      <c r="F49" s="23"/>
      <c r="G49" s="23">
        <v>9</v>
      </c>
      <c r="H49" s="23"/>
      <c r="I49" s="23"/>
      <c r="J49" s="23"/>
      <c r="K49" s="23">
        <v>1.42</v>
      </c>
      <c r="L49" s="23">
        <v>176</v>
      </c>
      <c r="M49" s="23"/>
      <c r="N49" s="23"/>
      <c r="O49" s="13"/>
    </row>
    <row r="50" spans="1:15" s="2" customFormat="1" ht="14.4" x14ac:dyDescent="0.2">
      <c r="A50" s="20" t="s">
        <v>46</v>
      </c>
      <c r="B50" s="21" t="s">
        <v>100</v>
      </c>
      <c r="C50" s="22"/>
      <c r="D50" s="23" t="s">
        <v>49</v>
      </c>
      <c r="E50" s="23"/>
      <c r="F50" s="23"/>
      <c r="G50" s="23">
        <v>5</v>
      </c>
      <c r="H50" s="23"/>
      <c r="I50" s="23"/>
      <c r="J50" s="23"/>
      <c r="K50" s="23" t="s">
        <v>49</v>
      </c>
      <c r="L50" s="23">
        <v>100</v>
      </c>
      <c r="M50" s="23"/>
      <c r="N50" s="23"/>
      <c r="O50" s="13"/>
    </row>
    <row r="51" spans="1:15" s="2" customFormat="1" ht="14.4" x14ac:dyDescent="0.2">
      <c r="A51" s="20" t="s">
        <v>46</v>
      </c>
      <c r="B51" s="21" t="s">
        <v>50</v>
      </c>
      <c r="C51" s="22"/>
      <c r="D51" s="23"/>
      <c r="E51" s="23"/>
      <c r="F51" s="23"/>
      <c r="G51" s="23">
        <v>47</v>
      </c>
      <c r="H51" s="23"/>
      <c r="I51" s="23"/>
      <c r="J51" s="23"/>
      <c r="K51" s="23"/>
      <c r="L51" s="23">
        <v>569</v>
      </c>
      <c r="M51" s="23"/>
      <c r="N51" s="23"/>
      <c r="O51" s="13"/>
    </row>
    <row r="52" spans="1:15" s="2" customFormat="1" ht="57.6" x14ac:dyDescent="0.2">
      <c r="A52" s="15">
        <v>8</v>
      </c>
      <c r="B52" s="16" t="s">
        <v>101</v>
      </c>
      <c r="C52" s="24">
        <v>0.86519999999999997</v>
      </c>
      <c r="D52" s="18">
        <v>2723.2</v>
      </c>
      <c r="E52" s="19" t="s">
        <v>102</v>
      </c>
      <c r="F52" s="18"/>
      <c r="G52" s="18">
        <v>2356</v>
      </c>
      <c r="H52" s="19" t="s">
        <v>103</v>
      </c>
      <c r="I52" s="18"/>
      <c r="J52" s="19" t="s">
        <v>104</v>
      </c>
      <c r="K52" s="19" t="s">
        <v>73</v>
      </c>
      <c r="L52" s="18">
        <v>20013</v>
      </c>
      <c r="M52" s="19" t="s">
        <v>105</v>
      </c>
      <c r="N52" s="18"/>
    </row>
    <row r="53" spans="1:15" s="2" customFormat="1" ht="129.6" x14ac:dyDescent="0.2">
      <c r="A53" s="15">
        <v>9</v>
      </c>
      <c r="B53" s="16" t="s">
        <v>106</v>
      </c>
      <c r="C53" s="17" t="s">
        <v>37</v>
      </c>
      <c r="D53" s="18">
        <v>3152.48</v>
      </c>
      <c r="E53" s="19" t="s">
        <v>107</v>
      </c>
      <c r="F53" s="19" t="s">
        <v>108</v>
      </c>
      <c r="G53" s="18">
        <v>2949</v>
      </c>
      <c r="H53" s="19" t="s">
        <v>109</v>
      </c>
      <c r="I53" s="19" t="s">
        <v>110</v>
      </c>
      <c r="J53" s="19" t="s">
        <v>111</v>
      </c>
      <c r="K53" s="19" t="s">
        <v>112</v>
      </c>
      <c r="L53" s="18">
        <v>25258</v>
      </c>
      <c r="M53" s="19" t="s">
        <v>113</v>
      </c>
      <c r="N53" s="19" t="s">
        <v>114</v>
      </c>
    </row>
    <row r="54" spans="1:15" s="2" customFormat="1" ht="14.4" x14ac:dyDescent="0.2">
      <c r="A54" s="20" t="s">
        <v>46</v>
      </c>
      <c r="B54" s="21" t="s">
        <v>115</v>
      </c>
      <c r="C54" s="22"/>
      <c r="D54" s="23">
        <v>1.42</v>
      </c>
      <c r="E54" s="23"/>
      <c r="F54" s="23"/>
      <c r="G54" s="23">
        <v>841</v>
      </c>
      <c r="H54" s="23"/>
      <c r="I54" s="23"/>
      <c r="J54" s="23"/>
      <c r="K54" s="23">
        <v>1.42</v>
      </c>
      <c r="L54" s="23">
        <v>17824</v>
      </c>
      <c r="M54" s="23"/>
      <c r="N54" s="23"/>
      <c r="O54" s="13"/>
    </row>
    <row r="55" spans="1:15" s="2" customFormat="1" ht="14.4" x14ac:dyDescent="0.2">
      <c r="A55" s="20" t="s">
        <v>46</v>
      </c>
      <c r="B55" s="21" t="s">
        <v>116</v>
      </c>
      <c r="C55" s="22"/>
      <c r="D55" s="23" t="s">
        <v>49</v>
      </c>
      <c r="E55" s="23"/>
      <c r="F55" s="23"/>
      <c r="G55" s="23">
        <v>478</v>
      </c>
      <c r="H55" s="23"/>
      <c r="I55" s="23"/>
      <c r="J55" s="23"/>
      <c r="K55" s="23" t="s">
        <v>49</v>
      </c>
      <c r="L55" s="23">
        <v>10136</v>
      </c>
      <c r="M55" s="23"/>
      <c r="N55" s="23"/>
      <c r="O55" s="13"/>
    </row>
    <row r="56" spans="1:15" s="2" customFormat="1" ht="14.4" x14ac:dyDescent="0.2">
      <c r="A56" s="20" t="s">
        <v>46</v>
      </c>
      <c r="B56" s="21" t="s">
        <v>50</v>
      </c>
      <c r="C56" s="22"/>
      <c r="D56" s="23"/>
      <c r="E56" s="23"/>
      <c r="F56" s="23"/>
      <c r="G56" s="23">
        <v>4268</v>
      </c>
      <c r="H56" s="23"/>
      <c r="I56" s="23"/>
      <c r="J56" s="23"/>
      <c r="K56" s="23"/>
      <c r="L56" s="23">
        <v>53218</v>
      </c>
      <c r="M56" s="23"/>
      <c r="N56" s="23"/>
      <c r="O56" s="13"/>
    </row>
    <row r="57" spans="1:15" s="2" customFormat="1" ht="57.6" x14ac:dyDescent="0.2">
      <c r="A57" s="15">
        <v>10</v>
      </c>
      <c r="B57" s="16" t="s">
        <v>101</v>
      </c>
      <c r="C57" s="24">
        <v>1.01E-2</v>
      </c>
      <c r="D57" s="18">
        <v>2723.2</v>
      </c>
      <c r="E57" s="19" t="s">
        <v>102</v>
      </c>
      <c r="F57" s="18"/>
      <c r="G57" s="18">
        <v>28</v>
      </c>
      <c r="H57" s="19" t="s">
        <v>117</v>
      </c>
      <c r="I57" s="18"/>
      <c r="J57" s="19" t="s">
        <v>104</v>
      </c>
      <c r="K57" s="19" t="s">
        <v>73</v>
      </c>
      <c r="L57" s="18">
        <v>234</v>
      </c>
      <c r="M57" s="19" t="s">
        <v>118</v>
      </c>
      <c r="N57" s="18"/>
    </row>
    <row r="58" spans="1:15" s="2" customFormat="1" ht="129.6" x14ac:dyDescent="0.2">
      <c r="A58" s="15">
        <v>11</v>
      </c>
      <c r="B58" s="16" t="s">
        <v>119</v>
      </c>
      <c r="C58" s="24">
        <v>87.67</v>
      </c>
      <c r="D58" s="18">
        <v>459.91</v>
      </c>
      <c r="E58" s="19" t="s">
        <v>120</v>
      </c>
      <c r="F58" s="18"/>
      <c r="G58" s="18">
        <v>40320</v>
      </c>
      <c r="H58" s="19" t="s">
        <v>121</v>
      </c>
      <c r="I58" s="18"/>
      <c r="J58" s="19" t="s">
        <v>122</v>
      </c>
      <c r="K58" s="19" t="s">
        <v>73</v>
      </c>
      <c r="L58" s="18">
        <v>284580</v>
      </c>
      <c r="M58" s="19" t="s">
        <v>123</v>
      </c>
      <c r="N58" s="18"/>
    </row>
    <row r="59" spans="1:15" s="2" customFormat="1" ht="158.4" x14ac:dyDescent="0.2">
      <c r="A59" s="15">
        <v>12</v>
      </c>
      <c r="B59" s="16" t="s">
        <v>124</v>
      </c>
      <c r="C59" s="24">
        <v>0.93559999999999999</v>
      </c>
      <c r="D59" s="18">
        <v>3.48</v>
      </c>
      <c r="E59" s="18">
        <v>3.48</v>
      </c>
      <c r="F59" s="18"/>
      <c r="G59" s="18">
        <v>3</v>
      </c>
      <c r="H59" s="18">
        <v>3</v>
      </c>
      <c r="I59" s="18"/>
      <c r="J59" s="19" t="s">
        <v>125</v>
      </c>
      <c r="K59" s="19" t="s">
        <v>126</v>
      </c>
      <c r="L59" s="18">
        <v>70</v>
      </c>
      <c r="M59" s="18">
        <v>70</v>
      </c>
      <c r="N59" s="18"/>
    </row>
    <row r="60" spans="1:15" s="2" customFormat="1" ht="14.4" x14ac:dyDescent="0.2">
      <c r="A60" s="20" t="s">
        <v>46</v>
      </c>
      <c r="B60" s="21" t="s">
        <v>127</v>
      </c>
      <c r="C60" s="22"/>
      <c r="D60" s="23">
        <v>1.42</v>
      </c>
      <c r="E60" s="23"/>
      <c r="F60" s="23"/>
      <c r="G60" s="23">
        <v>4</v>
      </c>
      <c r="H60" s="23"/>
      <c r="I60" s="23"/>
      <c r="J60" s="23"/>
      <c r="K60" s="23">
        <v>1.42</v>
      </c>
      <c r="L60" s="23">
        <v>99</v>
      </c>
      <c r="M60" s="23"/>
      <c r="N60" s="23"/>
      <c r="O60" s="13"/>
    </row>
    <row r="61" spans="1:15" s="2" customFormat="1" ht="14.4" x14ac:dyDescent="0.2">
      <c r="A61" s="20" t="s">
        <v>46</v>
      </c>
      <c r="B61" s="21" t="s">
        <v>128</v>
      </c>
      <c r="C61" s="22"/>
      <c r="D61" s="23" t="s">
        <v>49</v>
      </c>
      <c r="E61" s="23"/>
      <c r="F61" s="23"/>
      <c r="G61" s="23">
        <v>2</v>
      </c>
      <c r="H61" s="23"/>
      <c r="I61" s="23"/>
      <c r="J61" s="23"/>
      <c r="K61" s="23" t="s">
        <v>49</v>
      </c>
      <c r="L61" s="23">
        <v>57</v>
      </c>
      <c r="M61" s="23"/>
      <c r="N61" s="23"/>
      <c r="O61" s="13"/>
    </row>
    <row r="62" spans="1:15" s="2" customFormat="1" ht="14.4" x14ac:dyDescent="0.2">
      <c r="A62" s="20" t="s">
        <v>46</v>
      </c>
      <c r="B62" s="21" t="s">
        <v>50</v>
      </c>
      <c r="C62" s="22"/>
      <c r="D62" s="23"/>
      <c r="E62" s="23"/>
      <c r="F62" s="23"/>
      <c r="G62" s="23">
        <v>9</v>
      </c>
      <c r="H62" s="23"/>
      <c r="I62" s="23"/>
      <c r="J62" s="23"/>
      <c r="K62" s="23"/>
      <c r="L62" s="23">
        <v>226</v>
      </c>
      <c r="M62" s="23"/>
      <c r="N62" s="23"/>
      <c r="O62" s="13"/>
    </row>
    <row r="63" spans="1:15" s="2" customFormat="1" ht="57.6" x14ac:dyDescent="0.2">
      <c r="A63" s="15">
        <v>13</v>
      </c>
      <c r="B63" s="16" t="s">
        <v>101</v>
      </c>
      <c r="C63" s="24">
        <v>5.1999999999999998E-3</v>
      </c>
      <c r="D63" s="18">
        <v>2723.2</v>
      </c>
      <c r="E63" s="19" t="s">
        <v>102</v>
      </c>
      <c r="F63" s="18"/>
      <c r="G63" s="18">
        <v>14</v>
      </c>
      <c r="H63" s="19" t="s">
        <v>129</v>
      </c>
      <c r="I63" s="18"/>
      <c r="J63" s="19" t="s">
        <v>104</v>
      </c>
      <c r="K63" s="19" t="s">
        <v>73</v>
      </c>
      <c r="L63" s="18">
        <v>120</v>
      </c>
      <c r="M63" s="19" t="s">
        <v>130</v>
      </c>
      <c r="N63" s="18"/>
    </row>
    <row r="64" spans="1:15" s="2" customFormat="1" ht="129.6" x14ac:dyDescent="0.2">
      <c r="A64" s="15">
        <v>14</v>
      </c>
      <c r="B64" s="16" t="s">
        <v>119</v>
      </c>
      <c r="C64" s="24">
        <v>43.79</v>
      </c>
      <c r="D64" s="18">
        <v>459.91</v>
      </c>
      <c r="E64" s="19" t="s">
        <v>120</v>
      </c>
      <c r="F64" s="18"/>
      <c r="G64" s="18">
        <v>20139</v>
      </c>
      <c r="H64" s="19" t="s">
        <v>131</v>
      </c>
      <c r="I64" s="18"/>
      <c r="J64" s="19" t="s">
        <v>122</v>
      </c>
      <c r="K64" s="19" t="s">
        <v>73</v>
      </c>
      <c r="L64" s="18">
        <v>142144</v>
      </c>
      <c r="M64" s="19" t="s">
        <v>132</v>
      </c>
      <c r="N64" s="18"/>
    </row>
    <row r="65" spans="1:15" s="2" customFormat="1" ht="72" x14ac:dyDescent="0.2">
      <c r="A65" s="15">
        <v>15</v>
      </c>
      <c r="B65" s="16" t="s">
        <v>133</v>
      </c>
      <c r="C65" s="24">
        <v>1.375</v>
      </c>
      <c r="D65" s="18">
        <v>39.1</v>
      </c>
      <c r="E65" s="18"/>
      <c r="F65" s="19" t="s">
        <v>95</v>
      </c>
      <c r="G65" s="18">
        <v>54</v>
      </c>
      <c r="H65" s="18"/>
      <c r="I65" s="19" t="s">
        <v>134</v>
      </c>
      <c r="J65" s="19" t="s">
        <v>64</v>
      </c>
      <c r="K65" s="19" t="s">
        <v>97</v>
      </c>
      <c r="L65" s="18">
        <v>479</v>
      </c>
      <c r="M65" s="18"/>
      <c r="N65" s="19" t="s">
        <v>135</v>
      </c>
    </row>
    <row r="66" spans="1:15" s="2" customFormat="1" ht="14.4" x14ac:dyDescent="0.2">
      <c r="A66" s="20" t="s">
        <v>46</v>
      </c>
      <c r="B66" s="21" t="s">
        <v>136</v>
      </c>
      <c r="C66" s="22"/>
      <c r="D66" s="23">
        <v>1.42</v>
      </c>
      <c r="E66" s="23"/>
      <c r="F66" s="23"/>
      <c r="G66" s="23">
        <v>14</v>
      </c>
      <c r="H66" s="23"/>
      <c r="I66" s="23"/>
      <c r="J66" s="23"/>
      <c r="K66" s="23">
        <v>1.42</v>
      </c>
      <c r="L66" s="23">
        <v>288</v>
      </c>
      <c r="M66" s="23"/>
      <c r="N66" s="23"/>
      <c r="O66" s="13"/>
    </row>
    <row r="67" spans="1:15" s="2" customFormat="1" ht="14.4" x14ac:dyDescent="0.2">
      <c r="A67" s="20" t="s">
        <v>46</v>
      </c>
      <c r="B67" s="21" t="s">
        <v>137</v>
      </c>
      <c r="C67" s="22"/>
      <c r="D67" s="23" t="s">
        <v>49</v>
      </c>
      <c r="E67" s="23"/>
      <c r="F67" s="23"/>
      <c r="G67" s="23">
        <v>8</v>
      </c>
      <c r="H67" s="23"/>
      <c r="I67" s="23"/>
      <c r="J67" s="23"/>
      <c r="K67" s="23" t="s">
        <v>49</v>
      </c>
      <c r="L67" s="23">
        <v>164</v>
      </c>
      <c r="M67" s="23"/>
      <c r="N67" s="23"/>
      <c r="O67" s="13"/>
    </row>
    <row r="68" spans="1:15" s="2" customFormat="1" ht="14.4" x14ac:dyDescent="0.2">
      <c r="A68" s="20" t="s">
        <v>46</v>
      </c>
      <c r="B68" s="21" t="s">
        <v>50</v>
      </c>
      <c r="C68" s="22"/>
      <c r="D68" s="23"/>
      <c r="E68" s="23"/>
      <c r="F68" s="23"/>
      <c r="G68" s="23">
        <v>76</v>
      </c>
      <c r="H68" s="23"/>
      <c r="I68" s="23"/>
      <c r="J68" s="23"/>
      <c r="K68" s="23"/>
      <c r="L68" s="23">
        <v>931</v>
      </c>
      <c r="M68" s="23"/>
      <c r="N68" s="23"/>
      <c r="O68" s="13"/>
    </row>
    <row r="69" spans="1:15" s="2" customFormat="1" ht="57.6" x14ac:dyDescent="0.2">
      <c r="A69" s="15">
        <v>16</v>
      </c>
      <c r="B69" s="16" t="s">
        <v>101</v>
      </c>
      <c r="C69" s="24">
        <v>1.4159999999999999</v>
      </c>
      <c r="D69" s="18">
        <v>2723.2</v>
      </c>
      <c r="E69" s="19" t="s">
        <v>102</v>
      </c>
      <c r="F69" s="18"/>
      <c r="G69" s="18">
        <v>3856</v>
      </c>
      <c r="H69" s="19" t="s">
        <v>138</v>
      </c>
      <c r="I69" s="18"/>
      <c r="J69" s="19" t="s">
        <v>104</v>
      </c>
      <c r="K69" s="19" t="s">
        <v>73</v>
      </c>
      <c r="L69" s="18">
        <v>32753</v>
      </c>
      <c r="M69" s="19" t="s">
        <v>139</v>
      </c>
      <c r="N69" s="18"/>
    </row>
    <row r="70" spans="1:15" s="2" customFormat="1" ht="100.8" x14ac:dyDescent="0.2">
      <c r="A70" s="15">
        <v>17</v>
      </c>
      <c r="B70" s="16" t="s">
        <v>140</v>
      </c>
      <c r="C70" s="17" t="s">
        <v>141</v>
      </c>
      <c r="D70" s="18">
        <v>50446.55</v>
      </c>
      <c r="E70" s="19" t="s">
        <v>142</v>
      </c>
      <c r="F70" s="19" t="s">
        <v>143</v>
      </c>
      <c r="G70" s="18">
        <v>162382</v>
      </c>
      <c r="H70" s="19" t="s">
        <v>144</v>
      </c>
      <c r="I70" s="19" t="s">
        <v>145</v>
      </c>
      <c r="J70" s="19" t="s">
        <v>146</v>
      </c>
      <c r="K70" s="19" t="s">
        <v>147</v>
      </c>
      <c r="L70" s="18">
        <v>1162461</v>
      </c>
      <c r="M70" s="19" t="s">
        <v>148</v>
      </c>
      <c r="N70" s="19" t="s">
        <v>149</v>
      </c>
    </row>
    <row r="71" spans="1:15" s="2" customFormat="1" ht="14.4" x14ac:dyDescent="0.2">
      <c r="A71" s="20" t="s">
        <v>46</v>
      </c>
      <c r="B71" s="21" t="s">
        <v>150</v>
      </c>
      <c r="C71" s="22"/>
      <c r="D71" s="23">
        <v>1.04</v>
      </c>
      <c r="E71" s="23"/>
      <c r="F71" s="23"/>
      <c r="G71" s="23">
        <v>2360</v>
      </c>
      <c r="H71" s="23"/>
      <c r="I71" s="23"/>
      <c r="J71" s="23"/>
      <c r="K71" s="23">
        <v>1.04</v>
      </c>
      <c r="L71" s="23">
        <v>49717</v>
      </c>
      <c r="M71" s="23"/>
      <c r="N71" s="23"/>
      <c r="O71" s="13"/>
    </row>
    <row r="72" spans="1:15" s="2" customFormat="1" ht="14.4" x14ac:dyDescent="0.2">
      <c r="A72" s="20" t="s">
        <v>46</v>
      </c>
      <c r="B72" s="21" t="s">
        <v>151</v>
      </c>
      <c r="C72" s="22"/>
      <c r="D72" s="23" t="s">
        <v>152</v>
      </c>
      <c r="E72" s="23"/>
      <c r="F72" s="23"/>
      <c r="G72" s="23">
        <v>1157</v>
      </c>
      <c r="H72" s="23"/>
      <c r="I72" s="23"/>
      <c r="J72" s="23"/>
      <c r="K72" s="23" t="s">
        <v>152</v>
      </c>
      <c r="L72" s="23">
        <v>24381</v>
      </c>
      <c r="M72" s="23"/>
      <c r="N72" s="23"/>
      <c r="O72" s="13"/>
    </row>
    <row r="73" spans="1:15" s="2" customFormat="1" ht="14.4" x14ac:dyDescent="0.2">
      <c r="A73" s="20" t="s">
        <v>46</v>
      </c>
      <c r="B73" s="21" t="s">
        <v>50</v>
      </c>
      <c r="C73" s="22"/>
      <c r="D73" s="23"/>
      <c r="E73" s="23"/>
      <c r="F73" s="23"/>
      <c r="G73" s="23">
        <v>165899</v>
      </c>
      <c r="H73" s="23"/>
      <c r="I73" s="23"/>
      <c r="J73" s="23"/>
      <c r="K73" s="23"/>
      <c r="L73" s="23">
        <v>1236559</v>
      </c>
      <c r="M73" s="23"/>
      <c r="N73" s="23"/>
      <c r="O73" s="13"/>
    </row>
    <row r="74" spans="1:15" s="2" customFormat="1" ht="72" x14ac:dyDescent="0.2">
      <c r="A74" s="15">
        <v>18</v>
      </c>
      <c r="B74" s="16" t="s">
        <v>153</v>
      </c>
      <c r="C74" s="24">
        <v>0.91639999999999999</v>
      </c>
      <c r="D74" s="18">
        <v>39.1</v>
      </c>
      <c r="E74" s="18"/>
      <c r="F74" s="19" t="s">
        <v>95</v>
      </c>
      <c r="G74" s="18">
        <v>36</v>
      </c>
      <c r="H74" s="18"/>
      <c r="I74" s="19" t="s">
        <v>154</v>
      </c>
      <c r="J74" s="19" t="s">
        <v>64</v>
      </c>
      <c r="K74" s="19" t="s">
        <v>97</v>
      </c>
      <c r="L74" s="18">
        <v>319</v>
      </c>
      <c r="M74" s="18"/>
      <c r="N74" s="19" t="s">
        <v>155</v>
      </c>
    </row>
    <row r="75" spans="1:15" s="2" customFormat="1" ht="14.4" x14ac:dyDescent="0.2">
      <c r="A75" s="20" t="s">
        <v>46</v>
      </c>
      <c r="B75" s="21" t="s">
        <v>156</v>
      </c>
      <c r="C75" s="22"/>
      <c r="D75" s="23">
        <v>1.42</v>
      </c>
      <c r="E75" s="23"/>
      <c r="F75" s="23"/>
      <c r="G75" s="23">
        <v>10</v>
      </c>
      <c r="H75" s="23"/>
      <c r="I75" s="23"/>
      <c r="J75" s="23"/>
      <c r="K75" s="23">
        <v>1.42</v>
      </c>
      <c r="L75" s="23">
        <v>192</v>
      </c>
      <c r="M75" s="23"/>
      <c r="N75" s="23"/>
      <c r="O75" s="13"/>
    </row>
    <row r="76" spans="1:15" s="2" customFormat="1" ht="14.4" x14ac:dyDescent="0.2">
      <c r="A76" s="20" t="s">
        <v>46</v>
      </c>
      <c r="B76" s="21" t="s">
        <v>157</v>
      </c>
      <c r="C76" s="22"/>
      <c r="D76" s="23" t="s">
        <v>49</v>
      </c>
      <c r="E76" s="23"/>
      <c r="F76" s="23"/>
      <c r="G76" s="23">
        <v>6</v>
      </c>
      <c r="H76" s="23"/>
      <c r="I76" s="23"/>
      <c r="J76" s="23"/>
      <c r="K76" s="23" t="s">
        <v>49</v>
      </c>
      <c r="L76" s="23">
        <v>109</v>
      </c>
      <c r="M76" s="23"/>
      <c r="N76" s="23"/>
      <c r="O76" s="13"/>
    </row>
    <row r="77" spans="1:15" s="2" customFormat="1" ht="14.4" x14ac:dyDescent="0.2">
      <c r="A77" s="20" t="s">
        <v>46</v>
      </c>
      <c r="B77" s="21" t="s">
        <v>50</v>
      </c>
      <c r="C77" s="22"/>
      <c r="D77" s="23"/>
      <c r="E77" s="23"/>
      <c r="F77" s="23"/>
      <c r="G77" s="23">
        <v>52</v>
      </c>
      <c r="H77" s="23"/>
      <c r="I77" s="23"/>
      <c r="J77" s="23"/>
      <c r="K77" s="23"/>
      <c r="L77" s="23">
        <v>620</v>
      </c>
      <c r="M77" s="23"/>
      <c r="N77" s="23"/>
      <c r="O77" s="13"/>
    </row>
    <row r="78" spans="1:15" s="2" customFormat="1" ht="57.6" x14ac:dyDescent="0.2">
      <c r="A78" s="15">
        <v>19</v>
      </c>
      <c r="B78" s="16" t="s">
        <v>101</v>
      </c>
      <c r="C78" s="24">
        <v>0.94389999999999996</v>
      </c>
      <c r="D78" s="18">
        <v>2723.2</v>
      </c>
      <c r="E78" s="19" t="s">
        <v>102</v>
      </c>
      <c r="F78" s="18"/>
      <c r="G78" s="18">
        <v>2570</v>
      </c>
      <c r="H78" s="19" t="s">
        <v>158</v>
      </c>
      <c r="I78" s="18"/>
      <c r="J78" s="19" t="s">
        <v>104</v>
      </c>
      <c r="K78" s="19" t="s">
        <v>73</v>
      </c>
      <c r="L78" s="18">
        <v>21833</v>
      </c>
      <c r="M78" s="19" t="s">
        <v>159</v>
      </c>
      <c r="N78" s="18"/>
    </row>
    <row r="79" spans="1:15" s="2" customFormat="1" ht="129.6" x14ac:dyDescent="0.2">
      <c r="A79" s="15">
        <v>20</v>
      </c>
      <c r="B79" s="16" t="s">
        <v>160</v>
      </c>
      <c r="C79" s="17" t="s">
        <v>76</v>
      </c>
      <c r="D79" s="18">
        <v>2984.49</v>
      </c>
      <c r="E79" s="19" t="s">
        <v>161</v>
      </c>
      <c r="F79" s="19" t="s">
        <v>162</v>
      </c>
      <c r="G79" s="18">
        <v>6837</v>
      </c>
      <c r="H79" s="19" t="s">
        <v>163</v>
      </c>
      <c r="I79" s="19" t="s">
        <v>164</v>
      </c>
      <c r="J79" s="19" t="s">
        <v>165</v>
      </c>
      <c r="K79" s="19" t="s">
        <v>166</v>
      </c>
      <c r="L79" s="18">
        <v>60094</v>
      </c>
      <c r="M79" s="19" t="s">
        <v>167</v>
      </c>
      <c r="N79" s="19" t="s">
        <v>168</v>
      </c>
    </row>
    <row r="80" spans="1:15" s="2" customFormat="1" ht="14.4" x14ac:dyDescent="0.2">
      <c r="A80" s="20" t="s">
        <v>46</v>
      </c>
      <c r="B80" s="21" t="s">
        <v>169</v>
      </c>
      <c r="C80" s="22"/>
      <c r="D80" s="23">
        <v>1.42</v>
      </c>
      <c r="E80" s="23"/>
      <c r="F80" s="23"/>
      <c r="G80" s="23">
        <v>2055</v>
      </c>
      <c r="H80" s="23"/>
      <c r="I80" s="23"/>
      <c r="J80" s="23"/>
      <c r="K80" s="23">
        <v>1.42</v>
      </c>
      <c r="L80" s="23">
        <v>43594</v>
      </c>
      <c r="M80" s="23"/>
      <c r="N80" s="23"/>
      <c r="O80" s="13"/>
    </row>
    <row r="81" spans="1:15" s="2" customFormat="1" ht="14.4" x14ac:dyDescent="0.2">
      <c r="A81" s="20" t="s">
        <v>46</v>
      </c>
      <c r="B81" s="21" t="s">
        <v>170</v>
      </c>
      <c r="C81" s="22"/>
      <c r="D81" s="23" t="s">
        <v>49</v>
      </c>
      <c r="E81" s="23"/>
      <c r="F81" s="23"/>
      <c r="G81" s="23">
        <v>1168</v>
      </c>
      <c r="H81" s="23"/>
      <c r="I81" s="23"/>
      <c r="J81" s="23"/>
      <c r="K81" s="23" t="s">
        <v>49</v>
      </c>
      <c r="L81" s="23">
        <v>24790</v>
      </c>
      <c r="M81" s="23"/>
      <c r="N81" s="23"/>
      <c r="O81" s="13"/>
    </row>
    <row r="82" spans="1:15" s="2" customFormat="1" ht="14.4" x14ac:dyDescent="0.2">
      <c r="A82" s="20" t="s">
        <v>46</v>
      </c>
      <c r="B82" s="21" t="s">
        <v>50</v>
      </c>
      <c r="C82" s="22"/>
      <c r="D82" s="23"/>
      <c r="E82" s="23"/>
      <c r="F82" s="23"/>
      <c r="G82" s="23">
        <v>10060</v>
      </c>
      <c r="H82" s="23"/>
      <c r="I82" s="23"/>
      <c r="J82" s="23"/>
      <c r="K82" s="23"/>
      <c r="L82" s="23">
        <v>128478</v>
      </c>
      <c r="M82" s="23"/>
      <c r="N82" s="23"/>
      <c r="O82" s="13"/>
    </row>
    <row r="83" spans="1:15" s="2" customFormat="1" ht="57.6" x14ac:dyDescent="0.2">
      <c r="A83" s="15">
        <v>21</v>
      </c>
      <c r="B83" s="16" t="s">
        <v>101</v>
      </c>
      <c r="C83" s="24">
        <v>2.47E-2</v>
      </c>
      <c r="D83" s="18">
        <v>2723.2</v>
      </c>
      <c r="E83" s="19" t="s">
        <v>102</v>
      </c>
      <c r="F83" s="18"/>
      <c r="G83" s="18">
        <v>67</v>
      </c>
      <c r="H83" s="19" t="s">
        <v>171</v>
      </c>
      <c r="I83" s="18"/>
      <c r="J83" s="19" t="s">
        <v>104</v>
      </c>
      <c r="K83" s="19" t="s">
        <v>73</v>
      </c>
      <c r="L83" s="18">
        <v>571</v>
      </c>
      <c r="M83" s="19" t="s">
        <v>172</v>
      </c>
      <c r="N83" s="18"/>
    </row>
    <row r="84" spans="1:15" s="2" customFormat="1" ht="72" x14ac:dyDescent="0.2">
      <c r="A84" s="15">
        <v>22</v>
      </c>
      <c r="B84" s="16" t="s">
        <v>173</v>
      </c>
      <c r="C84" s="24">
        <v>221.3</v>
      </c>
      <c r="D84" s="18">
        <v>399.3</v>
      </c>
      <c r="E84" s="19" t="s">
        <v>174</v>
      </c>
      <c r="F84" s="18"/>
      <c r="G84" s="18">
        <v>88365</v>
      </c>
      <c r="H84" s="19" t="s">
        <v>175</v>
      </c>
      <c r="I84" s="18"/>
      <c r="J84" s="19" t="s">
        <v>176</v>
      </c>
      <c r="K84" s="19" t="s">
        <v>73</v>
      </c>
      <c r="L84" s="18">
        <v>1047833</v>
      </c>
      <c r="M84" s="19" t="s">
        <v>177</v>
      </c>
      <c r="N84" s="18"/>
    </row>
    <row r="85" spans="1:15" s="2" customFormat="1" ht="158.4" x14ac:dyDescent="0.2">
      <c r="A85" s="15">
        <v>23</v>
      </c>
      <c r="B85" s="16" t="s">
        <v>178</v>
      </c>
      <c r="C85" s="24">
        <v>2.2909999999999999</v>
      </c>
      <c r="D85" s="18">
        <v>7.94</v>
      </c>
      <c r="E85" s="18">
        <v>1.74</v>
      </c>
      <c r="F85" s="18">
        <v>6.2</v>
      </c>
      <c r="G85" s="18">
        <v>18</v>
      </c>
      <c r="H85" s="18">
        <v>4</v>
      </c>
      <c r="I85" s="18">
        <v>14</v>
      </c>
      <c r="J85" s="19" t="s">
        <v>64</v>
      </c>
      <c r="K85" s="19" t="s">
        <v>179</v>
      </c>
      <c r="L85" s="18">
        <v>96</v>
      </c>
      <c r="M85" s="18">
        <v>86</v>
      </c>
      <c r="N85" s="18">
        <v>10</v>
      </c>
    </row>
    <row r="86" spans="1:15" s="2" customFormat="1" ht="14.4" x14ac:dyDescent="0.2">
      <c r="A86" s="20" t="s">
        <v>46</v>
      </c>
      <c r="B86" s="21" t="s">
        <v>180</v>
      </c>
      <c r="C86" s="22"/>
      <c r="D86" s="23">
        <v>1.42</v>
      </c>
      <c r="E86" s="23"/>
      <c r="F86" s="23"/>
      <c r="G86" s="23">
        <v>6</v>
      </c>
      <c r="H86" s="23"/>
      <c r="I86" s="23"/>
      <c r="J86" s="23"/>
      <c r="K86" s="23">
        <v>1.42</v>
      </c>
      <c r="L86" s="23">
        <v>122</v>
      </c>
      <c r="M86" s="23"/>
      <c r="N86" s="23"/>
      <c r="O86" s="13"/>
    </row>
    <row r="87" spans="1:15" s="2" customFormat="1" ht="14.4" x14ac:dyDescent="0.2">
      <c r="A87" s="20" t="s">
        <v>46</v>
      </c>
      <c r="B87" s="21" t="s">
        <v>181</v>
      </c>
      <c r="C87" s="22"/>
      <c r="D87" s="23" t="s">
        <v>49</v>
      </c>
      <c r="E87" s="23"/>
      <c r="F87" s="23"/>
      <c r="G87" s="23">
        <v>3</v>
      </c>
      <c r="H87" s="23"/>
      <c r="I87" s="23"/>
      <c r="J87" s="23"/>
      <c r="K87" s="23" t="s">
        <v>49</v>
      </c>
      <c r="L87" s="23">
        <v>69</v>
      </c>
      <c r="M87" s="23"/>
      <c r="N87" s="23"/>
      <c r="O87" s="13"/>
    </row>
    <row r="88" spans="1:15" s="2" customFormat="1" ht="14.4" x14ac:dyDescent="0.2">
      <c r="A88" s="20" t="s">
        <v>46</v>
      </c>
      <c r="B88" s="21" t="s">
        <v>50</v>
      </c>
      <c r="C88" s="22"/>
      <c r="D88" s="23"/>
      <c r="E88" s="23"/>
      <c r="F88" s="23"/>
      <c r="G88" s="23">
        <v>27</v>
      </c>
      <c r="H88" s="23"/>
      <c r="I88" s="23"/>
      <c r="J88" s="23"/>
      <c r="K88" s="23"/>
      <c r="L88" s="23">
        <v>287</v>
      </c>
      <c r="M88" s="23"/>
      <c r="N88" s="23"/>
      <c r="O88" s="13"/>
    </row>
    <row r="89" spans="1:15" s="2" customFormat="1" ht="57.6" x14ac:dyDescent="0.2">
      <c r="A89" s="15">
        <v>24</v>
      </c>
      <c r="B89" s="16" t="s">
        <v>101</v>
      </c>
      <c r="C89" s="24">
        <v>6.4000000000000003E-3</v>
      </c>
      <c r="D89" s="18">
        <v>2723.2</v>
      </c>
      <c r="E89" s="19" t="s">
        <v>102</v>
      </c>
      <c r="F89" s="18"/>
      <c r="G89" s="18">
        <v>17</v>
      </c>
      <c r="H89" s="19" t="s">
        <v>182</v>
      </c>
      <c r="I89" s="18"/>
      <c r="J89" s="19" t="s">
        <v>104</v>
      </c>
      <c r="K89" s="19" t="s">
        <v>73</v>
      </c>
      <c r="L89" s="18">
        <v>148</v>
      </c>
      <c r="M89" s="19" t="s">
        <v>183</v>
      </c>
      <c r="N89" s="18"/>
    </row>
    <row r="90" spans="1:15" s="2" customFormat="1" ht="72" x14ac:dyDescent="0.2">
      <c r="A90" s="15">
        <v>25</v>
      </c>
      <c r="B90" s="16" t="s">
        <v>173</v>
      </c>
      <c r="C90" s="24">
        <v>55.44</v>
      </c>
      <c r="D90" s="18">
        <v>399.3</v>
      </c>
      <c r="E90" s="19" t="s">
        <v>174</v>
      </c>
      <c r="F90" s="18"/>
      <c r="G90" s="18">
        <v>22137</v>
      </c>
      <c r="H90" s="19" t="s">
        <v>184</v>
      </c>
      <c r="I90" s="18"/>
      <c r="J90" s="19" t="s">
        <v>176</v>
      </c>
      <c r="K90" s="19" t="s">
        <v>73</v>
      </c>
      <c r="L90" s="18">
        <v>262503</v>
      </c>
      <c r="M90" s="19" t="s">
        <v>185</v>
      </c>
      <c r="N90" s="18"/>
    </row>
    <row r="91" spans="1:15" s="2" customFormat="1" ht="86.4" x14ac:dyDescent="0.2">
      <c r="A91" s="15">
        <v>26</v>
      </c>
      <c r="B91" s="16" t="s">
        <v>186</v>
      </c>
      <c r="C91" s="24">
        <v>0.1371</v>
      </c>
      <c r="D91" s="18">
        <v>3551.63</v>
      </c>
      <c r="E91" s="19" t="s">
        <v>85</v>
      </c>
      <c r="F91" s="19" t="s">
        <v>86</v>
      </c>
      <c r="G91" s="18">
        <v>487</v>
      </c>
      <c r="H91" s="19" t="s">
        <v>187</v>
      </c>
      <c r="I91" s="19" t="s">
        <v>188</v>
      </c>
      <c r="J91" s="19" t="s">
        <v>42</v>
      </c>
      <c r="K91" s="19" t="s">
        <v>89</v>
      </c>
      <c r="L91" s="18">
        <v>3971</v>
      </c>
      <c r="M91" s="19" t="s">
        <v>189</v>
      </c>
      <c r="N91" s="19" t="s">
        <v>190</v>
      </c>
    </row>
    <row r="92" spans="1:15" s="2" customFormat="1" ht="14.4" x14ac:dyDescent="0.2">
      <c r="A92" s="20" t="s">
        <v>46</v>
      </c>
      <c r="B92" s="21" t="s">
        <v>191</v>
      </c>
      <c r="C92" s="22"/>
      <c r="D92" s="23">
        <v>1.42</v>
      </c>
      <c r="E92" s="23"/>
      <c r="F92" s="23"/>
      <c r="G92" s="23">
        <v>92</v>
      </c>
      <c r="H92" s="23"/>
      <c r="I92" s="23"/>
      <c r="J92" s="23"/>
      <c r="K92" s="23">
        <v>1.42</v>
      </c>
      <c r="L92" s="23">
        <v>1947</v>
      </c>
      <c r="M92" s="23"/>
      <c r="N92" s="23"/>
      <c r="O92" s="13"/>
    </row>
    <row r="93" spans="1:15" s="2" customFormat="1" ht="14.4" x14ac:dyDescent="0.2">
      <c r="A93" s="20" t="s">
        <v>46</v>
      </c>
      <c r="B93" s="21" t="s">
        <v>192</v>
      </c>
      <c r="C93" s="22"/>
      <c r="D93" s="23" t="s">
        <v>49</v>
      </c>
      <c r="E93" s="23"/>
      <c r="F93" s="23"/>
      <c r="G93" s="23">
        <v>52</v>
      </c>
      <c r="H93" s="23"/>
      <c r="I93" s="23"/>
      <c r="J93" s="23"/>
      <c r="K93" s="23" t="s">
        <v>49</v>
      </c>
      <c r="L93" s="23">
        <v>1107</v>
      </c>
      <c r="M93" s="23"/>
      <c r="N93" s="23"/>
      <c r="O93" s="13"/>
    </row>
    <row r="94" spans="1:15" s="2" customFormat="1" ht="14.4" x14ac:dyDescent="0.2">
      <c r="A94" s="20" t="s">
        <v>46</v>
      </c>
      <c r="B94" s="21" t="s">
        <v>50</v>
      </c>
      <c r="C94" s="22"/>
      <c r="D94" s="23"/>
      <c r="E94" s="23"/>
      <c r="F94" s="23"/>
      <c r="G94" s="23">
        <v>631</v>
      </c>
      <c r="H94" s="23"/>
      <c r="I94" s="23"/>
      <c r="J94" s="23"/>
      <c r="K94" s="23"/>
      <c r="L94" s="23">
        <v>7025</v>
      </c>
      <c r="M94" s="23"/>
      <c r="N94" s="23"/>
      <c r="O94" s="13"/>
    </row>
    <row r="95" spans="1:15" s="2" customFormat="1" ht="86.4" x14ac:dyDescent="0.2">
      <c r="A95" s="15">
        <v>27</v>
      </c>
      <c r="B95" s="16" t="s">
        <v>193</v>
      </c>
      <c r="C95" s="17" t="s">
        <v>194</v>
      </c>
      <c r="D95" s="18">
        <v>130</v>
      </c>
      <c r="E95" s="19" t="s">
        <v>195</v>
      </c>
      <c r="F95" s="18"/>
      <c r="G95" s="18">
        <v>2263</v>
      </c>
      <c r="H95" s="19" t="s">
        <v>196</v>
      </c>
      <c r="I95" s="18"/>
      <c r="J95" s="19" t="s">
        <v>197</v>
      </c>
      <c r="K95" s="19" t="s">
        <v>73</v>
      </c>
      <c r="L95" s="18">
        <v>26784</v>
      </c>
      <c r="M95" s="19" t="s">
        <v>198</v>
      </c>
      <c r="N95" s="18"/>
    </row>
    <row r="96" spans="1:15" s="2" customFormat="1" ht="86.4" x14ac:dyDescent="0.2">
      <c r="A96" s="15">
        <v>28</v>
      </c>
      <c r="B96" s="16" t="s">
        <v>199</v>
      </c>
      <c r="C96" s="17" t="s">
        <v>200</v>
      </c>
      <c r="D96" s="18">
        <v>3897.23</v>
      </c>
      <c r="E96" s="19" t="s">
        <v>201</v>
      </c>
      <c r="F96" s="19" t="s">
        <v>202</v>
      </c>
      <c r="G96" s="18">
        <v>128</v>
      </c>
      <c r="H96" s="19" t="s">
        <v>203</v>
      </c>
      <c r="I96" s="19" t="s">
        <v>204</v>
      </c>
      <c r="J96" s="19" t="s">
        <v>205</v>
      </c>
      <c r="K96" s="19" t="s">
        <v>206</v>
      </c>
      <c r="L96" s="18">
        <v>1535</v>
      </c>
      <c r="M96" s="19" t="s">
        <v>207</v>
      </c>
      <c r="N96" s="19" t="s">
        <v>208</v>
      </c>
    </row>
    <row r="97" spans="1:15" s="2" customFormat="1" ht="14.4" x14ac:dyDescent="0.2">
      <c r="A97" s="20" t="s">
        <v>46</v>
      </c>
      <c r="B97" s="21" t="s">
        <v>209</v>
      </c>
      <c r="C97" s="22"/>
      <c r="D97" s="23">
        <v>1.05</v>
      </c>
      <c r="E97" s="23"/>
      <c r="F97" s="23"/>
      <c r="G97" s="23">
        <v>57</v>
      </c>
      <c r="H97" s="23"/>
      <c r="I97" s="23"/>
      <c r="J97" s="23"/>
      <c r="K97" s="23">
        <v>1.05</v>
      </c>
      <c r="L97" s="23">
        <v>1226</v>
      </c>
      <c r="M97" s="23"/>
      <c r="N97" s="23"/>
      <c r="O97" s="13"/>
    </row>
    <row r="98" spans="1:15" s="2" customFormat="1" ht="14.4" x14ac:dyDescent="0.2">
      <c r="A98" s="20" t="s">
        <v>46</v>
      </c>
      <c r="B98" s="21" t="s">
        <v>210</v>
      </c>
      <c r="C98" s="22"/>
      <c r="D98" s="23" t="s">
        <v>211</v>
      </c>
      <c r="E98" s="23"/>
      <c r="F98" s="23"/>
      <c r="G98" s="23">
        <v>30</v>
      </c>
      <c r="H98" s="23"/>
      <c r="I98" s="23"/>
      <c r="J98" s="23"/>
      <c r="K98" s="23" t="s">
        <v>211</v>
      </c>
      <c r="L98" s="23">
        <v>645</v>
      </c>
      <c r="M98" s="23"/>
      <c r="N98" s="23"/>
      <c r="O98" s="13"/>
    </row>
    <row r="99" spans="1:15" s="2" customFormat="1" ht="14.4" x14ac:dyDescent="0.2">
      <c r="A99" s="20" t="s">
        <v>46</v>
      </c>
      <c r="B99" s="21" t="s">
        <v>50</v>
      </c>
      <c r="C99" s="22"/>
      <c r="D99" s="23"/>
      <c r="E99" s="23"/>
      <c r="F99" s="23"/>
      <c r="G99" s="23">
        <v>215</v>
      </c>
      <c r="H99" s="23"/>
      <c r="I99" s="23"/>
      <c r="J99" s="23"/>
      <c r="K99" s="23"/>
      <c r="L99" s="23">
        <v>3406</v>
      </c>
      <c r="M99" s="23"/>
      <c r="N99" s="23"/>
      <c r="O99" s="13"/>
    </row>
    <row r="100" spans="1:15" s="2" customFormat="1" ht="86.4" x14ac:dyDescent="0.2">
      <c r="A100" s="15">
        <v>29</v>
      </c>
      <c r="B100" s="16" t="s">
        <v>212</v>
      </c>
      <c r="C100" s="24">
        <v>3.3660000000000001</v>
      </c>
      <c r="D100" s="18">
        <v>665</v>
      </c>
      <c r="E100" s="19" t="s">
        <v>213</v>
      </c>
      <c r="F100" s="18"/>
      <c r="G100" s="18">
        <v>2238</v>
      </c>
      <c r="H100" s="19" t="s">
        <v>214</v>
      </c>
      <c r="I100" s="18"/>
      <c r="J100" s="19" t="s">
        <v>215</v>
      </c>
      <c r="K100" s="19" t="s">
        <v>73</v>
      </c>
      <c r="L100" s="18">
        <v>12396</v>
      </c>
      <c r="M100" s="19" t="s">
        <v>216</v>
      </c>
      <c r="N100" s="18"/>
    </row>
    <row r="101" spans="1:15" s="2" customFormat="1" ht="86.4" x14ac:dyDescent="0.2">
      <c r="A101" s="15">
        <v>30</v>
      </c>
      <c r="B101" s="16" t="s">
        <v>217</v>
      </c>
      <c r="C101" s="17" t="s">
        <v>218</v>
      </c>
      <c r="D101" s="18">
        <v>4412.47</v>
      </c>
      <c r="E101" s="19" t="s">
        <v>219</v>
      </c>
      <c r="F101" s="19" t="s">
        <v>220</v>
      </c>
      <c r="G101" s="18">
        <v>7501</v>
      </c>
      <c r="H101" s="19" t="s">
        <v>221</v>
      </c>
      <c r="I101" s="19" t="s">
        <v>222</v>
      </c>
      <c r="J101" s="19" t="s">
        <v>223</v>
      </c>
      <c r="K101" s="19" t="s">
        <v>224</v>
      </c>
      <c r="L101" s="18">
        <v>59886</v>
      </c>
      <c r="M101" s="19" t="s">
        <v>225</v>
      </c>
      <c r="N101" s="19" t="s">
        <v>226</v>
      </c>
    </row>
    <row r="102" spans="1:15" s="2" customFormat="1" ht="14.4" x14ac:dyDescent="0.2">
      <c r="A102" s="20" t="s">
        <v>46</v>
      </c>
      <c r="B102" s="21" t="s">
        <v>227</v>
      </c>
      <c r="C102" s="22"/>
      <c r="D102" s="23">
        <v>1.42</v>
      </c>
      <c r="E102" s="23"/>
      <c r="F102" s="23"/>
      <c r="G102" s="23">
        <v>1576</v>
      </c>
      <c r="H102" s="23"/>
      <c r="I102" s="23"/>
      <c r="J102" s="23"/>
      <c r="K102" s="23">
        <v>1.42</v>
      </c>
      <c r="L102" s="23">
        <v>34042</v>
      </c>
      <c r="M102" s="23"/>
      <c r="N102" s="23"/>
      <c r="O102" s="13"/>
    </row>
    <row r="103" spans="1:15" s="2" customFormat="1" ht="14.4" x14ac:dyDescent="0.2">
      <c r="A103" s="20" t="s">
        <v>46</v>
      </c>
      <c r="B103" s="21" t="s">
        <v>228</v>
      </c>
      <c r="C103" s="22"/>
      <c r="D103" s="23" t="s">
        <v>49</v>
      </c>
      <c r="E103" s="23"/>
      <c r="F103" s="23"/>
      <c r="G103" s="23">
        <v>896</v>
      </c>
      <c r="H103" s="23"/>
      <c r="I103" s="23"/>
      <c r="J103" s="23"/>
      <c r="K103" s="23" t="s">
        <v>49</v>
      </c>
      <c r="L103" s="23">
        <v>19358</v>
      </c>
      <c r="M103" s="23"/>
      <c r="N103" s="23"/>
      <c r="O103" s="13"/>
    </row>
    <row r="104" spans="1:15" s="2" customFormat="1" ht="14.4" x14ac:dyDescent="0.2">
      <c r="A104" s="20" t="s">
        <v>46</v>
      </c>
      <c r="B104" s="21" t="s">
        <v>50</v>
      </c>
      <c r="C104" s="22"/>
      <c r="D104" s="23"/>
      <c r="E104" s="23"/>
      <c r="F104" s="23"/>
      <c r="G104" s="23">
        <v>9973</v>
      </c>
      <c r="H104" s="23"/>
      <c r="I104" s="23"/>
      <c r="J104" s="23"/>
      <c r="K104" s="23"/>
      <c r="L104" s="23">
        <v>113286</v>
      </c>
      <c r="M104" s="23"/>
      <c r="N104" s="23"/>
      <c r="O104" s="13"/>
    </row>
    <row r="105" spans="1:15" s="2" customFormat="1" ht="86.4" x14ac:dyDescent="0.2">
      <c r="A105" s="25">
        <v>31</v>
      </c>
      <c r="B105" s="26" t="s">
        <v>229</v>
      </c>
      <c r="C105" s="27">
        <v>170</v>
      </c>
      <c r="D105" s="28">
        <v>63.12</v>
      </c>
      <c r="E105" s="29" t="s">
        <v>230</v>
      </c>
      <c r="F105" s="28"/>
      <c r="G105" s="28">
        <v>10730</v>
      </c>
      <c r="H105" s="29" t="s">
        <v>231</v>
      </c>
      <c r="I105" s="28"/>
      <c r="J105" s="29" t="s">
        <v>232</v>
      </c>
      <c r="K105" s="29" t="s">
        <v>73</v>
      </c>
      <c r="L105" s="28">
        <v>53127</v>
      </c>
      <c r="M105" s="29" t="s">
        <v>233</v>
      </c>
      <c r="N105" s="28"/>
    </row>
    <row r="106" spans="1:15" s="2" customFormat="1" ht="28.8" x14ac:dyDescent="0.2">
      <c r="A106" s="35" t="s">
        <v>234</v>
      </c>
      <c r="B106" s="36"/>
      <c r="C106" s="36"/>
      <c r="D106" s="36"/>
      <c r="E106" s="36"/>
      <c r="F106" s="36"/>
      <c r="G106" s="18">
        <v>492177</v>
      </c>
      <c r="H106" s="19" t="s">
        <v>235</v>
      </c>
      <c r="I106" s="19" t="s">
        <v>236</v>
      </c>
      <c r="J106" s="18"/>
      <c r="K106" s="18"/>
      <c r="L106" s="18">
        <v>4107459</v>
      </c>
      <c r="M106" s="19" t="s">
        <v>237</v>
      </c>
      <c r="N106" s="19" t="s">
        <v>238</v>
      </c>
    </row>
    <row r="107" spans="1:15" s="2" customFormat="1" ht="14.4" x14ac:dyDescent="0.2">
      <c r="A107" s="35" t="s">
        <v>239</v>
      </c>
      <c r="B107" s="36"/>
      <c r="C107" s="36"/>
      <c r="D107" s="36"/>
      <c r="E107" s="36"/>
      <c r="F107" s="36"/>
      <c r="G107" s="18"/>
      <c r="H107" s="18"/>
      <c r="I107" s="18"/>
      <c r="J107" s="18"/>
      <c r="K107" s="18"/>
      <c r="L107" s="18"/>
      <c r="M107" s="18"/>
      <c r="N107" s="18"/>
    </row>
    <row r="108" spans="1:15" s="2" customFormat="1" ht="14.4" x14ac:dyDescent="0.2">
      <c r="A108" s="35" t="s">
        <v>240</v>
      </c>
      <c r="B108" s="36"/>
      <c r="C108" s="36"/>
      <c r="D108" s="36"/>
      <c r="E108" s="36"/>
      <c r="F108" s="36"/>
      <c r="G108" s="18">
        <v>4457</v>
      </c>
      <c r="H108" s="18"/>
      <c r="I108" s="18"/>
      <c r="J108" s="18"/>
      <c r="K108" s="18"/>
      <c r="L108" s="18">
        <v>96264</v>
      </c>
      <c r="M108" s="18"/>
      <c r="N108" s="18"/>
    </row>
    <row r="109" spans="1:15" s="2" customFormat="1" ht="14.4" x14ac:dyDescent="0.2">
      <c r="A109" s="35" t="s">
        <v>241</v>
      </c>
      <c r="B109" s="36"/>
      <c r="C109" s="36"/>
      <c r="D109" s="36"/>
      <c r="E109" s="36"/>
      <c r="F109" s="36"/>
      <c r="G109" s="18">
        <v>430825</v>
      </c>
      <c r="H109" s="18"/>
      <c r="I109" s="18"/>
      <c r="J109" s="18"/>
      <c r="K109" s="18"/>
      <c r="L109" s="18">
        <v>3650741</v>
      </c>
      <c r="M109" s="18"/>
      <c r="N109" s="18"/>
    </row>
    <row r="110" spans="1:15" s="2" customFormat="1" ht="14.4" x14ac:dyDescent="0.2">
      <c r="A110" s="35" t="s">
        <v>242</v>
      </c>
      <c r="B110" s="36"/>
      <c r="C110" s="36"/>
      <c r="D110" s="36"/>
      <c r="E110" s="36"/>
      <c r="F110" s="36"/>
      <c r="G110" s="18">
        <v>56895</v>
      </c>
      <c r="H110" s="18"/>
      <c r="I110" s="18"/>
      <c r="J110" s="18"/>
      <c r="K110" s="18"/>
      <c r="L110" s="18">
        <v>360454</v>
      </c>
      <c r="M110" s="18"/>
      <c r="N110" s="18"/>
    </row>
    <row r="111" spans="1:15" s="2" customFormat="1" ht="14.4" x14ac:dyDescent="0.2">
      <c r="A111" s="35" t="s">
        <v>243</v>
      </c>
      <c r="B111" s="36"/>
      <c r="C111" s="36"/>
      <c r="D111" s="36"/>
      <c r="E111" s="36"/>
      <c r="F111" s="36"/>
      <c r="G111" s="18">
        <v>4950</v>
      </c>
      <c r="H111" s="18"/>
      <c r="I111" s="18"/>
      <c r="J111" s="18"/>
      <c r="K111" s="18"/>
      <c r="L111" s="18">
        <v>102429</v>
      </c>
      <c r="M111" s="18"/>
      <c r="N111" s="18"/>
    </row>
    <row r="112" spans="1:15" s="2" customFormat="1" ht="14.4" x14ac:dyDescent="0.2">
      <c r="A112" s="37" t="s">
        <v>244</v>
      </c>
      <c r="B112" s="38"/>
      <c r="C112" s="38"/>
      <c r="D112" s="38"/>
      <c r="E112" s="38"/>
      <c r="F112" s="38"/>
      <c r="G112" s="30">
        <v>11754</v>
      </c>
      <c r="H112" s="30"/>
      <c r="I112" s="30"/>
      <c r="J112" s="30"/>
      <c r="K112" s="30"/>
      <c r="L112" s="30">
        <v>248481</v>
      </c>
      <c r="M112" s="30"/>
      <c r="N112" s="30"/>
    </row>
    <row r="113" spans="1:14" s="2" customFormat="1" ht="14.4" x14ac:dyDescent="0.2">
      <c r="A113" s="37" t="s">
        <v>245</v>
      </c>
      <c r="B113" s="38"/>
      <c r="C113" s="38"/>
      <c r="D113" s="38"/>
      <c r="E113" s="38"/>
      <c r="F113" s="38"/>
      <c r="G113" s="30">
        <v>6513</v>
      </c>
      <c r="H113" s="30"/>
      <c r="I113" s="30"/>
      <c r="J113" s="30"/>
      <c r="K113" s="30"/>
      <c r="L113" s="30">
        <v>137699</v>
      </c>
      <c r="M113" s="30"/>
      <c r="N113" s="30"/>
    </row>
    <row r="114" spans="1:14" s="2" customFormat="1" ht="14.4" x14ac:dyDescent="0.2">
      <c r="A114" s="37" t="s">
        <v>246</v>
      </c>
      <c r="B114" s="38"/>
      <c r="C114" s="38"/>
      <c r="D114" s="38"/>
      <c r="E114" s="38"/>
      <c r="F114" s="38"/>
      <c r="G114" s="30"/>
      <c r="H114" s="30"/>
      <c r="I114" s="30"/>
      <c r="J114" s="30"/>
      <c r="K114" s="30"/>
      <c r="L114" s="30"/>
      <c r="M114" s="30"/>
      <c r="N114" s="30"/>
    </row>
    <row r="115" spans="1:14" s="2" customFormat="1" ht="14.4" x14ac:dyDescent="0.2">
      <c r="A115" s="35" t="s">
        <v>247</v>
      </c>
      <c r="B115" s="36"/>
      <c r="C115" s="36"/>
      <c r="D115" s="36"/>
      <c r="E115" s="36"/>
      <c r="F115" s="36"/>
      <c r="G115" s="18">
        <v>43468</v>
      </c>
      <c r="H115" s="18"/>
      <c r="I115" s="18"/>
      <c r="J115" s="18"/>
      <c r="K115" s="18"/>
      <c r="L115" s="18">
        <v>502067</v>
      </c>
      <c r="M115" s="18"/>
      <c r="N115" s="18"/>
    </row>
    <row r="116" spans="1:14" s="2" customFormat="1" ht="14.4" x14ac:dyDescent="0.2">
      <c r="A116" s="35" t="s">
        <v>248</v>
      </c>
      <c r="B116" s="36"/>
      <c r="C116" s="36"/>
      <c r="D116" s="36"/>
      <c r="E116" s="36"/>
      <c r="F116" s="36"/>
      <c r="G116" s="18">
        <v>273919</v>
      </c>
      <c r="H116" s="18"/>
      <c r="I116" s="18"/>
      <c r="J116" s="18"/>
      <c r="K116" s="18"/>
      <c r="L116" s="18">
        <v>2553643</v>
      </c>
      <c r="M116" s="18"/>
      <c r="N116" s="18"/>
    </row>
    <row r="117" spans="1:14" s="2" customFormat="1" ht="14.4" x14ac:dyDescent="0.2">
      <c r="A117" s="35" t="s">
        <v>249</v>
      </c>
      <c r="B117" s="36"/>
      <c r="C117" s="36"/>
      <c r="D117" s="36"/>
      <c r="E117" s="36"/>
      <c r="F117" s="36"/>
      <c r="G117" s="18">
        <v>192842</v>
      </c>
      <c r="H117" s="18"/>
      <c r="I117" s="18"/>
      <c r="J117" s="18"/>
      <c r="K117" s="18"/>
      <c r="L117" s="18">
        <v>1434523</v>
      </c>
      <c r="M117" s="18"/>
      <c r="N117" s="18"/>
    </row>
    <row r="118" spans="1:14" s="2" customFormat="1" ht="29.95" customHeight="1" x14ac:dyDescent="0.2">
      <c r="A118" s="35" t="s">
        <v>250</v>
      </c>
      <c r="B118" s="36"/>
      <c r="C118" s="36"/>
      <c r="D118" s="36"/>
      <c r="E118" s="36"/>
      <c r="F118" s="36"/>
      <c r="G118" s="18">
        <v>215</v>
      </c>
      <c r="H118" s="18"/>
      <c r="I118" s="18"/>
      <c r="J118" s="18"/>
      <c r="K118" s="18"/>
      <c r="L118" s="18">
        <v>3406</v>
      </c>
      <c r="M118" s="18"/>
      <c r="N118" s="18"/>
    </row>
    <row r="119" spans="1:14" s="2" customFormat="1" ht="14.4" x14ac:dyDescent="0.2">
      <c r="A119" s="35" t="s">
        <v>251</v>
      </c>
      <c r="B119" s="36"/>
      <c r="C119" s="36"/>
      <c r="D119" s="36"/>
      <c r="E119" s="36"/>
      <c r="F119" s="36"/>
      <c r="G119" s="18">
        <v>510444</v>
      </c>
      <c r="H119" s="18"/>
      <c r="I119" s="18"/>
      <c r="J119" s="18"/>
      <c r="K119" s="18"/>
      <c r="L119" s="18">
        <v>4493639</v>
      </c>
      <c r="M119" s="18"/>
      <c r="N119" s="18"/>
    </row>
    <row r="120" spans="1:14" s="2" customFormat="1" ht="14.4" x14ac:dyDescent="0.2">
      <c r="A120" s="39" t="s">
        <v>252</v>
      </c>
      <c r="B120" s="40"/>
      <c r="C120" s="40"/>
      <c r="D120" s="40"/>
      <c r="E120" s="40"/>
      <c r="F120" s="40"/>
      <c r="G120" s="31">
        <v>510444</v>
      </c>
      <c r="H120" s="31"/>
      <c r="I120" s="31"/>
      <c r="J120" s="31"/>
      <c r="K120" s="31"/>
      <c r="L120" s="31">
        <v>4493639</v>
      </c>
      <c r="M120" s="31"/>
      <c r="N120" s="31"/>
    </row>
    <row r="121" spans="1:14" s="2" customFormat="1" ht="28.8" x14ac:dyDescent="0.2">
      <c r="A121" s="35" t="s">
        <v>253</v>
      </c>
      <c r="B121" s="36"/>
      <c r="C121" s="36"/>
      <c r="D121" s="36"/>
      <c r="E121" s="36"/>
      <c r="F121" s="36"/>
      <c r="G121" s="18">
        <v>492177</v>
      </c>
      <c r="H121" s="19" t="s">
        <v>235</v>
      </c>
      <c r="I121" s="19" t="s">
        <v>236</v>
      </c>
      <c r="J121" s="18"/>
      <c r="K121" s="18"/>
      <c r="L121" s="18">
        <v>4107459</v>
      </c>
      <c r="M121" s="19" t="s">
        <v>237</v>
      </c>
      <c r="N121" s="19" t="s">
        <v>238</v>
      </c>
    </row>
    <row r="122" spans="1:14" s="2" customFormat="1" ht="14.4" x14ac:dyDescent="0.2">
      <c r="A122" s="35" t="s">
        <v>239</v>
      </c>
      <c r="B122" s="36"/>
      <c r="C122" s="36"/>
      <c r="D122" s="36"/>
      <c r="E122" s="36"/>
      <c r="F122" s="36"/>
      <c r="G122" s="18"/>
      <c r="H122" s="18"/>
      <c r="I122" s="18"/>
      <c r="J122" s="18"/>
      <c r="K122" s="18"/>
      <c r="L122" s="18"/>
      <c r="M122" s="18"/>
      <c r="N122" s="18"/>
    </row>
    <row r="123" spans="1:14" s="2" customFormat="1" ht="14.4" x14ac:dyDescent="0.2">
      <c r="A123" s="35" t="s">
        <v>240</v>
      </c>
      <c r="B123" s="36"/>
      <c r="C123" s="36"/>
      <c r="D123" s="36"/>
      <c r="E123" s="36"/>
      <c r="F123" s="36"/>
      <c r="G123" s="18">
        <v>4457</v>
      </c>
      <c r="H123" s="18"/>
      <c r="I123" s="18"/>
      <c r="J123" s="18"/>
      <c r="K123" s="18"/>
      <c r="L123" s="18">
        <v>96264</v>
      </c>
      <c r="M123" s="18"/>
      <c r="N123" s="18"/>
    </row>
    <row r="124" spans="1:14" s="2" customFormat="1" ht="14.4" x14ac:dyDescent="0.2">
      <c r="A124" s="35" t="s">
        <v>241</v>
      </c>
      <c r="B124" s="36"/>
      <c r="C124" s="36"/>
      <c r="D124" s="36"/>
      <c r="E124" s="36"/>
      <c r="F124" s="36"/>
      <c r="G124" s="18">
        <v>430825</v>
      </c>
      <c r="H124" s="18"/>
      <c r="I124" s="18"/>
      <c r="J124" s="18"/>
      <c r="K124" s="18"/>
      <c r="L124" s="18">
        <v>3650741</v>
      </c>
      <c r="M124" s="18"/>
      <c r="N124" s="18"/>
    </row>
    <row r="125" spans="1:14" s="2" customFormat="1" ht="14.4" x14ac:dyDescent="0.2">
      <c r="A125" s="35" t="s">
        <v>242</v>
      </c>
      <c r="B125" s="36"/>
      <c r="C125" s="36"/>
      <c r="D125" s="36"/>
      <c r="E125" s="36"/>
      <c r="F125" s="36"/>
      <c r="G125" s="18">
        <v>56895</v>
      </c>
      <c r="H125" s="18"/>
      <c r="I125" s="18"/>
      <c r="J125" s="18"/>
      <c r="K125" s="18"/>
      <c r="L125" s="18">
        <v>360454</v>
      </c>
      <c r="M125" s="18"/>
      <c r="N125" s="18"/>
    </row>
    <row r="126" spans="1:14" s="2" customFormat="1" ht="14.4" x14ac:dyDescent="0.2">
      <c r="A126" s="35" t="s">
        <v>243</v>
      </c>
      <c r="B126" s="36"/>
      <c r="C126" s="36"/>
      <c r="D126" s="36"/>
      <c r="E126" s="36"/>
      <c r="F126" s="36"/>
      <c r="G126" s="18">
        <v>4950</v>
      </c>
      <c r="H126" s="18"/>
      <c r="I126" s="18"/>
      <c r="J126" s="18"/>
      <c r="K126" s="18"/>
      <c r="L126" s="18">
        <v>102429</v>
      </c>
      <c r="M126" s="18"/>
      <c r="N126" s="18"/>
    </row>
    <row r="127" spans="1:14" s="2" customFormat="1" ht="14.4" x14ac:dyDescent="0.2">
      <c r="A127" s="37" t="s">
        <v>244</v>
      </c>
      <c r="B127" s="38"/>
      <c r="C127" s="38"/>
      <c r="D127" s="38"/>
      <c r="E127" s="38"/>
      <c r="F127" s="38"/>
      <c r="G127" s="30">
        <v>11754</v>
      </c>
      <c r="H127" s="30"/>
      <c r="I127" s="30"/>
      <c r="J127" s="30"/>
      <c r="K127" s="30"/>
      <c r="L127" s="30">
        <v>248481</v>
      </c>
      <c r="M127" s="30"/>
      <c r="N127" s="30"/>
    </row>
    <row r="128" spans="1:14" s="2" customFormat="1" ht="14.4" x14ac:dyDescent="0.2">
      <c r="A128" s="37" t="s">
        <v>245</v>
      </c>
      <c r="B128" s="38"/>
      <c r="C128" s="38"/>
      <c r="D128" s="38"/>
      <c r="E128" s="38"/>
      <c r="F128" s="38"/>
      <c r="G128" s="30">
        <v>6513</v>
      </c>
      <c r="H128" s="30"/>
      <c r="I128" s="30"/>
      <c r="J128" s="30"/>
      <c r="K128" s="30"/>
      <c r="L128" s="30">
        <v>137699</v>
      </c>
      <c r="M128" s="30"/>
      <c r="N128" s="30"/>
    </row>
    <row r="129" spans="1:14" s="2" customFormat="1" ht="14.4" x14ac:dyDescent="0.2">
      <c r="A129" s="37" t="s">
        <v>254</v>
      </c>
      <c r="B129" s="38"/>
      <c r="C129" s="38"/>
      <c r="D129" s="38"/>
      <c r="E129" s="38"/>
      <c r="F129" s="38"/>
      <c r="G129" s="30"/>
      <c r="H129" s="30"/>
      <c r="I129" s="30"/>
      <c r="J129" s="30"/>
      <c r="K129" s="30"/>
      <c r="L129" s="30"/>
      <c r="M129" s="30"/>
      <c r="N129" s="30"/>
    </row>
    <row r="130" spans="1:14" s="2" customFormat="1" ht="14.4" x14ac:dyDescent="0.2">
      <c r="A130" s="35" t="s">
        <v>247</v>
      </c>
      <c r="B130" s="36"/>
      <c r="C130" s="36"/>
      <c r="D130" s="36"/>
      <c r="E130" s="36"/>
      <c r="F130" s="36"/>
      <c r="G130" s="18">
        <v>43468</v>
      </c>
      <c r="H130" s="18"/>
      <c r="I130" s="18"/>
      <c r="J130" s="18"/>
      <c r="K130" s="18"/>
      <c r="L130" s="18">
        <v>502067</v>
      </c>
      <c r="M130" s="18"/>
      <c r="N130" s="18"/>
    </row>
    <row r="131" spans="1:14" s="2" customFormat="1" ht="14.4" x14ac:dyDescent="0.2">
      <c r="A131" s="35" t="s">
        <v>248</v>
      </c>
      <c r="B131" s="36"/>
      <c r="C131" s="36"/>
      <c r="D131" s="36"/>
      <c r="E131" s="36"/>
      <c r="F131" s="36"/>
      <c r="G131" s="18">
        <v>273919</v>
      </c>
      <c r="H131" s="18"/>
      <c r="I131" s="18"/>
      <c r="J131" s="18"/>
      <c r="K131" s="18"/>
      <c r="L131" s="18">
        <v>2553643</v>
      </c>
      <c r="M131" s="18"/>
      <c r="N131" s="18"/>
    </row>
    <row r="132" spans="1:14" s="2" customFormat="1" ht="14.4" x14ac:dyDescent="0.2">
      <c r="A132" s="35" t="s">
        <v>249</v>
      </c>
      <c r="B132" s="36"/>
      <c r="C132" s="36"/>
      <c r="D132" s="36"/>
      <c r="E132" s="36"/>
      <c r="F132" s="36"/>
      <c r="G132" s="18">
        <v>192842</v>
      </c>
      <c r="H132" s="18"/>
      <c r="I132" s="18"/>
      <c r="J132" s="18"/>
      <c r="K132" s="18"/>
      <c r="L132" s="18">
        <v>1434523</v>
      </c>
      <c r="M132" s="18"/>
      <c r="N132" s="18"/>
    </row>
    <row r="133" spans="1:14" s="2" customFormat="1" ht="29.95" customHeight="1" x14ac:dyDescent="0.2">
      <c r="A133" s="35" t="s">
        <v>250</v>
      </c>
      <c r="B133" s="36"/>
      <c r="C133" s="36"/>
      <c r="D133" s="36"/>
      <c r="E133" s="36"/>
      <c r="F133" s="36"/>
      <c r="G133" s="18">
        <v>215</v>
      </c>
      <c r="H133" s="18"/>
      <c r="I133" s="18"/>
      <c r="J133" s="18"/>
      <c r="K133" s="18"/>
      <c r="L133" s="18">
        <v>3406</v>
      </c>
      <c r="M133" s="18"/>
      <c r="N133" s="18"/>
    </row>
    <row r="134" spans="1:14" s="2" customFormat="1" ht="14.4" x14ac:dyDescent="0.2">
      <c r="A134" s="35" t="s">
        <v>251</v>
      </c>
      <c r="B134" s="36"/>
      <c r="C134" s="36"/>
      <c r="D134" s="36"/>
      <c r="E134" s="36"/>
      <c r="F134" s="36"/>
      <c r="G134" s="18">
        <v>510444</v>
      </c>
      <c r="H134" s="18"/>
      <c r="I134" s="18"/>
      <c r="J134" s="18"/>
      <c r="K134" s="18"/>
      <c r="L134" s="18">
        <v>4493639</v>
      </c>
      <c r="M134" s="18"/>
      <c r="N134" s="18"/>
    </row>
    <row r="135" spans="1:14" s="2" customFormat="1" ht="107.2" customHeight="1" x14ac:dyDescent="0.2">
      <c r="A135" s="32" t="s">
        <v>257</v>
      </c>
      <c r="B135" s="33"/>
      <c r="C135" s="33"/>
      <c r="D135" s="33"/>
      <c r="E135" s="33"/>
      <c r="F135" s="34"/>
      <c r="G135" s="18"/>
      <c r="H135" s="18"/>
      <c r="I135" s="18"/>
      <c r="J135" s="18"/>
      <c r="K135" s="18"/>
      <c r="L135" s="30">
        <f>ROUND(L134*1.036404*1.009,2)</f>
        <v>4699140.46</v>
      </c>
      <c r="M135" s="18"/>
      <c r="N135" s="18"/>
    </row>
    <row r="136" spans="1:14" s="2" customFormat="1" ht="14.4" x14ac:dyDescent="0.2">
      <c r="A136" s="35" t="s">
        <v>255</v>
      </c>
      <c r="B136" s="36"/>
      <c r="C136" s="36"/>
      <c r="D136" s="36"/>
      <c r="E136" s="36"/>
      <c r="F136" s="36"/>
      <c r="G136" s="18">
        <v>102089</v>
      </c>
      <c r="H136" s="18"/>
      <c r="I136" s="18"/>
      <c r="J136" s="18"/>
      <c r="K136" s="18"/>
      <c r="L136" s="18">
        <f>ROUND(L135*0.2,2)</f>
        <v>939828.09</v>
      </c>
      <c r="M136" s="18"/>
      <c r="N136" s="18"/>
    </row>
    <row r="137" spans="1:14" s="3" customFormat="1" ht="14.4" x14ac:dyDescent="0.2">
      <c r="A137" s="37" t="s">
        <v>256</v>
      </c>
      <c r="B137" s="38"/>
      <c r="C137" s="38"/>
      <c r="D137" s="38"/>
      <c r="E137" s="38"/>
      <c r="F137" s="38"/>
      <c r="G137" s="30">
        <v>612533</v>
      </c>
      <c r="H137" s="30"/>
      <c r="I137" s="30"/>
      <c r="J137" s="30"/>
      <c r="K137" s="30"/>
      <c r="L137" s="30">
        <f>L135+L136</f>
        <v>5638968.5499999998</v>
      </c>
      <c r="M137" s="30"/>
      <c r="N137" s="30"/>
    </row>
    <row r="138" spans="1:14" ht="14.4" x14ac:dyDescent="0.25">
      <c r="A138" s="11"/>
      <c r="B138" s="4"/>
      <c r="C138" s="4"/>
      <c r="D138" s="12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4.4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4.4" x14ac:dyDescent="0.25">
      <c r="A140" s="1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4.4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</sheetData>
  <mergeCells count="74">
    <mergeCell ref="H17:J17"/>
    <mergeCell ref="H18:J18"/>
    <mergeCell ref="H19:J19"/>
    <mergeCell ref="E16:G16"/>
    <mergeCell ref="E17:G17"/>
    <mergeCell ref="E18:G18"/>
    <mergeCell ref="E19:G19"/>
    <mergeCell ref="A8:N9"/>
    <mergeCell ref="A13:N14"/>
    <mergeCell ref="A20:N20"/>
    <mergeCell ref="A15:D15"/>
    <mergeCell ref="A16:D16"/>
    <mergeCell ref="A17:D17"/>
    <mergeCell ref="A18:D18"/>
    <mergeCell ref="A19:D19"/>
    <mergeCell ref="E15:G15"/>
    <mergeCell ref="H15:J15"/>
    <mergeCell ref="K15:N15"/>
    <mergeCell ref="K16:N16"/>
    <mergeCell ref="K17:N17"/>
    <mergeCell ref="K18:N18"/>
    <mergeCell ref="K19:N19"/>
    <mergeCell ref="H16:J16"/>
    <mergeCell ref="A136:F136"/>
    <mergeCell ref="A137:F137"/>
    <mergeCell ref="I3:N3"/>
    <mergeCell ref="I4:N4"/>
    <mergeCell ref="A3:E3"/>
    <mergeCell ref="A4:E4"/>
    <mergeCell ref="A7:N7"/>
    <mergeCell ref="G22:I22"/>
    <mergeCell ref="J22:K22"/>
    <mergeCell ref="A10:N10"/>
    <mergeCell ref="D22:F22"/>
    <mergeCell ref="A11:N11"/>
    <mergeCell ref="A22:A24"/>
    <mergeCell ref="A12:N12"/>
    <mergeCell ref="B22:B24"/>
    <mergeCell ref="L23:L24"/>
    <mergeCell ref="G23:G24"/>
    <mergeCell ref="C22:C24"/>
    <mergeCell ref="L22:N22"/>
    <mergeCell ref="D23:D24"/>
    <mergeCell ref="A26:N26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5:F135"/>
    <mergeCell ref="A130:F130"/>
    <mergeCell ref="A131:F131"/>
    <mergeCell ref="A132:F132"/>
    <mergeCell ref="A133:F133"/>
    <mergeCell ref="A134:F134"/>
  </mergeCells>
  <phoneticPr fontId="0" type="noConversion"/>
  <pageMargins left="0.25" right="0.25" top="0.49" bottom="0.4" header="0.3" footer="0.2"/>
  <pageSetup paperSize="9" scale="80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2019-03-21T10:54:00Z</cp:lastPrinted>
  <dcterms:created xsi:type="dcterms:W3CDTF">2003-01-28T12:33:10Z</dcterms:created>
  <dcterms:modified xsi:type="dcterms:W3CDTF">2021-07-05T08:35:55Z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